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幕墙工程计算表" sheetId="5" r:id="rId1"/>
    <sheet name="幕墙实测实量计算表" sheetId="1" r:id="rId2"/>
    <sheet name="幕墙质安评估" sheetId="2" r:id="rId3"/>
    <sheet name="幕墙材料检查" sheetId="4" r:id="rId4"/>
    <sheet name="幕墙内业资料检查" sheetId="3" r:id="rId5"/>
  </sheets>
  <externalReferences>
    <externalReference r:id="rId6"/>
  </externalReferences>
  <calcPr calcId="15251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5" l="1"/>
  <c r="E34" i="2"/>
  <c r="E13" i="2"/>
  <c r="E35" i="2"/>
  <c r="E9" i="5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  <c r="L3" i="4"/>
  <c r="C10" i="5"/>
  <c r="I57" i="2"/>
  <c r="G9" i="5"/>
  <c r="H57" i="2"/>
  <c r="G57" i="2"/>
  <c r="F57" i="2"/>
  <c r="E57" i="2"/>
  <c r="J6" i="1"/>
  <c r="K6" i="1"/>
  <c r="L6" i="1"/>
  <c r="M6" i="1"/>
  <c r="N6" i="1"/>
  <c r="O6" i="1"/>
  <c r="P6" i="1"/>
  <c r="Q6" i="1"/>
  <c r="R6" i="1"/>
  <c r="S6" i="1"/>
  <c r="J8" i="1"/>
  <c r="K8" i="1"/>
  <c r="L8" i="1"/>
  <c r="M8" i="1"/>
  <c r="N8" i="1"/>
  <c r="O8" i="1"/>
  <c r="P8" i="1"/>
  <c r="Q8" i="1"/>
  <c r="R8" i="1"/>
  <c r="S8" i="1"/>
  <c r="J9" i="1"/>
  <c r="K9" i="1"/>
  <c r="L9" i="1"/>
  <c r="M9" i="1"/>
  <c r="N9" i="1"/>
  <c r="O9" i="1"/>
  <c r="P9" i="1"/>
  <c r="Q9" i="1"/>
  <c r="R9" i="1"/>
  <c r="S9" i="1"/>
  <c r="J10" i="1"/>
  <c r="K10" i="1"/>
  <c r="L10" i="1"/>
  <c r="M10" i="1"/>
  <c r="N10" i="1"/>
  <c r="O10" i="1"/>
  <c r="P10" i="1"/>
  <c r="Q10" i="1"/>
  <c r="R10" i="1"/>
  <c r="S10" i="1"/>
  <c r="J11" i="1"/>
  <c r="K11" i="1"/>
  <c r="L11" i="1"/>
  <c r="M11" i="1"/>
  <c r="N11" i="1"/>
  <c r="O11" i="1"/>
  <c r="J13" i="1"/>
  <c r="K13" i="1"/>
  <c r="L13" i="1"/>
  <c r="M13" i="1"/>
  <c r="N13" i="1"/>
  <c r="O13" i="1"/>
  <c r="P13" i="1"/>
  <c r="Q13" i="1"/>
  <c r="R13" i="1"/>
  <c r="S13" i="1"/>
  <c r="J14" i="1"/>
  <c r="K14" i="1"/>
  <c r="L14" i="1"/>
  <c r="M14" i="1"/>
  <c r="N14" i="1"/>
  <c r="O14" i="1"/>
  <c r="P14" i="1"/>
  <c r="Q14" i="1"/>
  <c r="R14" i="1"/>
  <c r="S14" i="1"/>
  <c r="J15" i="1"/>
  <c r="K15" i="1"/>
  <c r="L15" i="1"/>
  <c r="M15" i="1"/>
  <c r="N15" i="1"/>
  <c r="O15" i="1"/>
  <c r="P15" i="1"/>
  <c r="Q15" i="1"/>
  <c r="R15" i="1"/>
  <c r="S15" i="1"/>
  <c r="J16" i="1"/>
  <c r="K16" i="1"/>
  <c r="L16" i="1"/>
  <c r="M16" i="1"/>
  <c r="N16" i="1"/>
  <c r="O16" i="1"/>
  <c r="P16" i="1"/>
  <c r="Q16" i="1"/>
  <c r="R16" i="1"/>
  <c r="S16" i="1"/>
  <c r="J17" i="1"/>
  <c r="K17" i="1"/>
  <c r="L17" i="1"/>
  <c r="M17" i="1"/>
  <c r="N17" i="1"/>
  <c r="O17" i="1"/>
  <c r="P17" i="1"/>
  <c r="Q17" i="1"/>
  <c r="R17" i="1"/>
  <c r="S17" i="1"/>
  <c r="J18" i="1"/>
  <c r="K18" i="1"/>
  <c r="L18" i="1"/>
  <c r="M18" i="1"/>
  <c r="N18" i="1"/>
  <c r="O18" i="1"/>
  <c r="P18" i="1"/>
  <c r="Q18" i="1"/>
  <c r="R18" i="1"/>
  <c r="S18" i="1"/>
  <c r="J19" i="1"/>
  <c r="K19" i="1"/>
  <c r="L19" i="1"/>
  <c r="M19" i="1"/>
  <c r="N19" i="1"/>
  <c r="O19" i="1"/>
  <c r="P19" i="1"/>
  <c r="Q19" i="1"/>
  <c r="R19" i="1"/>
  <c r="S19" i="1"/>
  <c r="J20" i="1"/>
  <c r="K20" i="1"/>
  <c r="L20" i="1"/>
  <c r="M20" i="1"/>
  <c r="N20" i="1"/>
  <c r="O20" i="1"/>
  <c r="P20" i="1"/>
  <c r="Q20" i="1"/>
  <c r="R20" i="1"/>
  <c r="S20" i="1"/>
  <c r="J21" i="1"/>
  <c r="K21" i="1"/>
  <c r="L21" i="1"/>
  <c r="M21" i="1"/>
  <c r="N21" i="1"/>
  <c r="O21" i="1"/>
  <c r="P21" i="1"/>
  <c r="Q21" i="1"/>
  <c r="R21" i="1"/>
  <c r="S21" i="1"/>
  <c r="J23" i="1"/>
  <c r="K23" i="1"/>
  <c r="L23" i="1"/>
  <c r="M23" i="1"/>
  <c r="N23" i="1"/>
  <c r="O23" i="1"/>
  <c r="P23" i="1"/>
  <c r="Q23" i="1"/>
  <c r="R23" i="1"/>
  <c r="S23" i="1"/>
  <c r="J24" i="1"/>
  <c r="K24" i="1"/>
  <c r="L24" i="1"/>
  <c r="M24" i="1"/>
  <c r="N24" i="1"/>
  <c r="O24" i="1"/>
  <c r="P24" i="1"/>
  <c r="Q24" i="1"/>
  <c r="R24" i="1"/>
  <c r="S24" i="1"/>
  <c r="J25" i="1"/>
  <c r="K25" i="1"/>
  <c r="L25" i="1"/>
  <c r="M25" i="1"/>
  <c r="N25" i="1"/>
  <c r="O25" i="1"/>
  <c r="P25" i="1"/>
  <c r="Q25" i="1"/>
  <c r="R25" i="1"/>
  <c r="S25" i="1"/>
  <c r="J26" i="1"/>
  <c r="K26" i="1"/>
  <c r="L26" i="1"/>
  <c r="M26" i="1"/>
  <c r="N26" i="1"/>
  <c r="O26" i="1"/>
  <c r="P26" i="1"/>
  <c r="Q26" i="1"/>
  <c r="R26" i="1"/>
  <c r="S26" i="1"/>
  <c r="J27" i="1"/>
  <c r="K27" i="1"/>
  <c r="L27" i="1"/>
  <c r="M27" i="1"/>
  <c r="N27" i="1"/>
  <c r="O27" i="1"/>
  <c r="J28" i="1"/>
  <c r="K28" i="1"/>
  <c r="L28" i="1"/>
  <c r="M28" i="1"/>
  <c r="N28" i="1"/>
  <c r="O28" i="1"/>
  <c r="J29" i="1"/>
  <c r="K29" i="1"/>
  <c r="L29" i="1"/>
  <c r="M29" i="1"/>
  <c r="N29" i="1"/>
  <c r="O29" i="1"/>
  <c r="P29" i="1"/>
  <c r="Q29" i="1"/>
  <c r="R29" i="1"/>
  <c r="S29" i="1"/>
  <c r="J30" i="1"/>
  <c r="K30" i="1"/>
  <c r="L30" i="1"/>
  <c r="M30" i="1"/>
  <c r="N30" i="1"/>
  <c r="O30" i="1"/>
  <c r="J31" i="1"/>
  <c r="K31" i="1"/>
  <c r="L31" i="1"/>
  <c r="M31" i="1"/>
  <c r="N31" i="1"/>
  <c r="O31" i="1"/>
  <c r="P31" i="1"/>
  <c r="Q31" i="1"/>
  <c r="R31" i="1"/>
  <c r="S31" i="1"/>
  <c r="J32" i="1"/>
  <c r="K32" i="1"/>
  <c r="L32" i="1"/>
  <c r="M32" i="1"/>
  <c r="N32" i="1"/>
  <c r="O32" i="1"/>
  <c r="P32" i="1"/>
  <c r="Q32" i="1"/>
  <c r="R32" i="1"/>
  <c r="S32" i="1"/>
  <c r="J34" i="1"/>
  <c r="K34" i="1"/>
  <c r="L34" i="1"/>
  <c r="M34" i="1"/>
  <c r="N34" i="1"/>
  <c r="O34" i="1"/>
  <c r="P34" i="1"/>
  <c r="Q34" i="1"/>
  <c r="R34" i="1"/>
  <c r="S34" i="1"/>
  <c r="J35" i="1"/>
  <c r="K35" i="1"/>
  <c r="L35" i="1"/>
  <c r="M35" i="1"/>
  <c r="N35" i="1"/>
  <c r="O35" i="1"/>
  <c r="P35" i="1"/>
  <c r="Q35" i="1"/>
  <c r="R35" i="1"/>
  <c r="S35" i="1"/>
  <c r="J36" i="1"/>
  <c r="K36" i="1"/>
  <c r="L36" i="1"/>
  <c r="M36" i="1"/>
  <c r="N36" i="1"/>
  <c r="O36" i="1"/>
  <c r="P36" i="1"/>
  <c r="Q36" i="1"/>
  <c r="R36" i="1"/>
  <c r="S36" i="1"/>
  <c r="J37" i="1"/>
  <c r="K37" i="1"/>
  <c r="L37" i="1"/>
  <c r="M37" i="1"/>
  <c r="N37" i="1"/>
  <c r="O37" i="1"/>
  <c r="P37" i="1"/>
  <c r="Q37" i="1"/>
  <c r="R37" i="1"/>
  <c r="S37" i="1"/>
  <c r="J38" i="1"/>
  <c r="K38" i="1"/>
  <c r="L38" i="1"/>
  <c r="M38" i="1"/>
  <c r="N38" i="1"/>
  <c r="O38" i="1"/>
  <c r="P38" i="1"/>
  <c r="Q38" i="1"/>
  <c r="R38" i="1"/>
  <c r="S38" i="1"/>
  <c r="J39" i="1"/>
  <c r="K39" i="1"/>
  <c r="L39" i="1"/>
  <c r="M39" i="1"/>
  <c r="N39" i="1"/>
  <c r="O39" i="1"/>
  <c r="P39" i="1"/>
  <c r="Q39" i="1"/>
  <c r="R39" i="1"/>
  <c r="S39" i="1"/>
  <c r="J40" i="1"/>
  <c r="K40" i="1"/>
  <c r="L40" i="1"/>
  <c r="M40" i="1"/>
  <c r="N40" i="1"/>
  <c r="O40" i="1"/>
  <c r="P40" i="1"/>
  <c r="Q40" i="1"/>
  <c r="R40" i="1"/>
  <c r="S40" i="1"/>
  <c r="J41" i="1"/>
  <c r="K41" i="1"/>
  <c r="L41" i="1"/>
  <c r="M41" i="1"/>
  <c r="N41" i="1"/>
  <c r="O41" i="1"/>
  <c r="P41" i="1"/>
  <c r="Q41" i="1"/>
  <c r="R41" i="1"/>
  <c r="S41" i="1"/>
  <c r="K5" i="1"/>
  <c r="L5" i="1"/>
  <c r="M5" i="1"/>
  <c r="N5" i="1"/>
  <c r="O5" i="1"/>
  <c r="P5" i="1"/>
  <c r="Q5" i="1"/>
  <c r="R5" i="1"/>
  <c r="S5" i="1"/>
  <c r="J5" i="1"/>
  <c r="D32" i="1"/>
  <c r="D30" i="1"/>
  <c r="D28" i="1"/>
  <c r="D21" i="1"/>
  <c r="D17" i="1"/>
  <c r="D22" i="1"/>
  <c r="E7" i="5"/>
  <c r="D40" i="1"/>
  <c r="D36" i="1"/>
  <c r="D31" i="1"/>
  <c r="D27" i="1"/>
  <c r="D23" i="1"/>
  <c r="D18" i="1"/>
  <c r="D14" i="1"/>
  <c r="D9" i="1"/>
  <c r="D12" i="1"/>
  <c r="D7" i="5"/>
  <c r="D41" i="1"/>
  <c r="D39" i="1"/>
  <c r="D37" i="1"/>
  <c r="D35" i="1"/>
  <c r="D26" i="1"/>
  <c r="D24" i="1"/>
  <c r="D19" i="1"/>
  <c r="D15" i="1"/>
  <c r="D10" i="1"/>
  <c r="D8" i="1"/>
  <c r="D7" i="1"/>
  <c r="C7" i="5"/>
  <c r="D38" i="1"/>
  <c r="D42" i="1"/>
  <c r="G7" i="5"/>
  <c r="D29" i="1"/>
  <c r="D25" i="1"/>
  <c r="D33" i="1"/>
  <c r="F7" i="5"/>
  <c r="D20" i="1"/>
  <c r="D16" i="1"/>
  <c r="D11" i="1"/>
  <c r="D6" i="1"/>
  <c r="D13" i="1"/>
  <c r="C43" i="1"/>
  <c r="K7" i="5"/>
  <c r="D5" i="1"/>
  <c r="D34" i="1"/>
  <c r="G32" i="2"/>
  <c r="G31" i="2"/>
  <c r="G28" i="2"/>
  <c r="G26" i="2"/>
  <c r="G22" i="2"/>
  <c r="G17" i="2"/>
  <c r="G14" i="2"/>
  <c r="G6" i="2"/>
  <c r="G7" i="2"/>
  <c r="G8" i="2"/>
  <c r="G9" i="2"/>
  <c r="G10" i="2"/>
  <c r="G11" i="2"/>
  <c r="G12" i="2"/>
  <c r="G5" i="2"/>
  <c r="G34" i="2"/>
  <c r="G13" i="2"/>
  <c r="H13" i="2"/>
  <c r="C9" i="5"/>
  <c r="F18" i="3"/>
  <c r="E18" i="3"/>
  <c r="G17" i="3"/>
  <c r="G16" i="3"/>
  <c r="G15" i="3"/>
  <c r="G14" i="3"/>
  <c r="G13" i="3"/>
  <c r="G11" i="3"/>
  <c r="G10" i="3"/>
  <c r="G9" i="3"/>
  <c r="G8" i="3"/>
  <c r="G7" i="3"/>
  <c r="G6" i="3"/>
  <c r="G5" i="3"/>
  <c r="G35" i="2"/>
  <c r="H35" i="2"/>
  <c r="H34" i="2"/>
  <c r="D9" i="5"/>
  <c r="G18" i="3"/>
  <c r="H18" i="3"/>
  <c r="C11" i="5"/>
  <c r="H58" i="2"/>
  <c r="K9" i="5"/>
  <c r="F9" i="5"/>
</calcChain>
</file>

<file path=xl/sharedStrings.xml><?xml version="1.0" encoding="utf-8"?>
<sst xmlns="http://schemas.openxmlformats.org/spreadsheetml/2006/main" count="379" uniqueCount="341">
  <si>
    <t>检查项目</t>
    <phoneticPr fontId="4" type="noConversion"/>
  </si>
  <si>
    <t>指标</t>
    <phoneticPr fontId="4" type="noConversion"/>
  </si>
  <si>
    <t>子项合格率</t>
    <phoneticPr fontId="4" type="noConversion"/>
  </si>
  <si>
    <t>检查标准</t>
    <phoneticPr fontId="4" type="noConversion"/>
  </si>
  <si>
    <t>试用规范</t>
    <phoneticPr fontId="4" type="noConversion"/>
  </si>
  <si>
    <t>测区</t>
    <phoneticPr fontId="4" type="noConversion"/>
  </si>
  <si>
    <t>测点</t>
    <phoneticPr fontId="4" type="noConversion"/>
  </si>
  <si>
    <t>计算点</t>
    <phoneticPr fontId="4" type="noConversion"/>
  </si>
  <si>
    <t>幕墙工程</t>
    <phoneticPr fontId="4" type="noConversion"/>
  </si>
  <si>
    <t>埋件系统</t>
    <phoneticPr fontId="4" type="noConversion"/>
  </si>
  <si>
    <t>预埋件</t>
    <phoneticPr fontId="4" type="noConversion"/>
  </si>
  <si>
    <t>后置埋件</t>
    <phoneticPr fontId="4" type="noConversion"/>
  </si>
  <si>
    <t>随机抽查相邻埋件为一个测区，构件全数观察检查：
锚栓的类型、规格、数量、布置和锚固深度必须符合设计和有关标准规定;埋设锚栓的基层应符合设计要求;</t>
    <phoneticPr fontId="4" type="noConversion"/>
  </si>
  <si>
    <t>层间封堵、保温与避雷</t>
    <phoneticPr fontId="4" type="noConversion"/>
  </si>
  <si>
    <t>层间封堵材料</t>
    <phoneticPr fontId="4" type="noConversion"/>
  </si>
  <si>
    <t>施工工艺</t>
    <phoneticPr fontId="4" type="noConversion"/>
  </si>
  <si>
    <t>保温要求</t>
    <phoneticPr fontId="4" type="noConversion"/>
  </si>
  <si>
    <t>随机抽查3层，一个面一个测点累计10个测点，全数检查：采用岩棉、矿棉、玻璃棉等符合防火设计要求的材料作为隔热保温材料；保温应固定牢固密实，无脱落现场</t>
    <phoneticPr fontId="4" type="noConversion"/>
  </si>
  <si>
    <t>避雷</t>
    <phoneticPr fontId="4" type="noConversion"/>
  </si>
  <si>
    <t>随机抽查3层，一个面一个，测点累计10个测点，全数检查；幕墙的防雷是否符合规范要求，均压环设置，搭接长度；</t>
    <phoneticPr fontId="4" type="noConversion"/>
  </si>
  <si>
    <t>石材幕墙</t>
    <phoneticPr fontId="4" type="noConversion"/>
  </si>
  <si>
    <t>钢材</t>
    <phoneticPr fontId="4" type="noConversion"/>
  </si>
  <si>
    <t>石材</t>
    <phoneticPr fontId="4" type="noConversion"/>
  </si>
  <si>
    <t>横梁平整度</t>
    <phoneticPr fontId="4" type="noConversion"/>
  </si>
  <si>
    <t>随机抽查一层，每相邻分隔为一个测区，构件全数检查：
上下立柱之间应采用芯柱连接，芯柱与立柱应紧密接触，芯柱与下柱之间应采用不锈钢螺栓固定；
横梁应通过角码、螺钉或螺栓与立柱连接，横梁与立柱之间应有一定的相对位移；
立柱应采用螺栓与角码连接，立柱与角码采用不同材料应采用绝缘垫片分隔；</t>
    <phoneticPr fontId="4" type="noConversion"/>
  </si>
  <si>
    <t>焊缝质量</t>
    <phoneticPr fontId="4" type="noConversion"/>
  </si>
  <si>
    <t>随机抽查一层，每相邻分隔为一个测区，构件全数检查：观察：焊缝平整光顺，无弧坑、咬边、裂缝；</t>
    <phoneticPr fontId="4" type="noConversion"/>
  </si>
  <si>
    <t>防腐质量</t>
    <phoneticPr fontId="4" type="noConversion"/>
  </si>
  <si>
    <t>随机抽查一层，每相邻分隔为一个测区，构件全数检查：观察：现场焊接、切割的破损、暴露修补完全、端口处；</t>
    <phoneticPr fontId="4" type="noConversion"/>
  </si>
  <si>
    <t>幕墙表面平整度</t>
    <phoneticPr fontId="4" type="noConversion"/>
  </si>
  <si>
    <t>接缝高低差</t>
    <phoneticPr fontId="4" type="noConversion"/>
  </si>
  <si>
    <t>DGJ08-56-2012.22.4.3-8表</t>
    <phoneticPr fontId="4" type="noConversion"/>
  </si>
  <si>
    <t>胶缝表观质量</t>
    <phoneticPr fontId="4" type="noConversion"/>
  </si>
  <si>
    <t>玻璃幕墙</t>
    <phoneticPr fontId="4" type="noConversion"/>
  </si>
  <si>
    <t>框支撑式
立柱与横梁厚度要求</t>
    <phoneticPr fontId="4" type="noConversion"/>
  </si>
  <si>
    <t>框支撑式
龙骨施工工艺</t>
    <phoneticPr fontId="4" type="noConversion"/>
  </si>
  <si>
    <t>横梁平整度</t>
    <phoneticPr fontId="4" type="noConversion"/>
  </si>
  <si>
    <t>明框隐框玻璃面材安装</t>
    <phoneticPr fontId="4" type="noConversion"/>
  </si>
  <si>
    <t>全玻璃</t>
    <phoneticPr fontId="4" type="noConversion"/>
  </si>
  <si>
    <t>点支玻璃</t>
    <phoneticPr fontId="4" type="noConversion"/>
  </si>
  <si>
    <t>单元式幕墙防水</t>
    <phoneticPr fontId="4" type="noConversion"/>
  </si>
  <si>
    <t>幕墙开启扇</t>
    <phoneticPr fontId="4" type="noConversion"/>
  </si>
  <si>
    <t>焊接质量</t>
    <phoneticPr fontId="4" type="noConversion"/>
  </si>
  <si>
    <t>随机抽查一层，每相邻分隔为一个测区，构件全数检查：观察：焊缝平整光顺，无弧坑、咬边、裂缝；</t>
    <phoneticPr fontId="4" type="noConversion"/>
  </si>
  <si>
    <t>GB50205:5.2.8条</t>
    <phoneticPr fontId="4" type="noConversion"/>
  </si>
  <si>
    <t>防腐要求</t>
    <phoneticPr fontId="4" type="noConversion"/>
  </si>
  <si>
    <t>GB50205:14.1-2条</t>
    <phoneticPr fontId="4" type="noConversion"/>
  </si>
  <si>
    <t>金属幕墙</t>
    <phoneticPr fontId="4" type="noConversion"/>
  </si>
  <si>
    <t>钢材</t>
    <phoneticPr fontId="4" type="noConversion"/>
  </si>
  <si>
    <t>随机抽查一层，每相邻分隔为一个测区，构件全数检查：
镀锌层表面：应平滑、无滴瘤、粗糙、锌刺、起皮、残留的溶剂渣，厚度要求70UM,偏差10%；
主要受力钢材厚度：立柱、横梁用钢型材的壁厚不应小于3.5mm；</t>
    <phoneticPr fontId="4" type="noConversion"/>
  </si>
  <si>
    <t>JGJ133-2001第5.7.1条；GB/T13912-2002第3.1条</t>
    <phoneticPr fontId="4" type="noConversion"/>
  </si>
  <si>
    <t>铝板</t>
    <phoneticPr fontId="4" type="noConversion"/>
  </si>
  <si>
    <t xml:space="preserve">海边及严重酸雨地区，可采用三道或四道氟碳树脂涂层，其厚度应大于40um；其他地区，可采用两道氟碳树脂涂层，其厚度应大于25um； </t>
    <phoneticPr fontId="4" type="noConversion"/>
  </si>
  <si>
    <t>施工工艺面材</t>
    <phoneticPr fontId="4" type="noConversion"/>
  </si>
  <si>
    <t>施工工艺龙骨</t>
    <phoneticPr fontId="4" type="noConversion"/>
  </si>
  <si>
    <t>上下立柱之间应采用芯柱连接，芯柱与立柱应紧密接触，芯柱与下柱之间应采用不锈钢螺栓固定；
横梁应通过角码、螺钉或螺栓与立柱连接，横梁与立柱之间应有一定的相对位移；
立柱应采用螺栓与角码连接，立柱与角码采用不同材料应采用绝缘垫片分隔；</t>
    <phoneticPr fontId="4" type="noConversion"/>
  </si>
  <si>
    <t>JGJ133-2001第5.7.2条；JGJ133-2001第5.6.6条；JGJ133-2001第5.7.11条；</t>
    <phoneticPr fontId="4" type="noConversion"/>
  </si>
  <si>
    <t>幕墙表面平整度</t>
    <phoneticPr fontId="4" type="noConversion"/>
  </si>
  <si>
    <t>防腐质量</t>
    <phoneticPr fontId="4" type="noConversion"/>
  </si>
  <si>
    <t>幕墙质量风险检查记录表</t>
    <phoneticPr fontId="4" type="noConversion"/>
  </si>
  <si>
    <t>检查大项</t>
  </si>
  <si>
    <t>检查分项</t>
  </si>
  <si>
    <t>检查子项</t>
  </si>
  <si>
    <t>内容描述</t>
    <phoneticPr fontId="4" type="noConversion"/>
  </si>
  <si>
    <t>分数</t>
    <phoneticPr fontId="4" type="noConversion"/>
  </si>
  <si>
    <t>应得分</t>
    <phoneticPr fontId="4" type="noConversion"/>
  </si>
  <si>
    <t>扣分说明（需详细记录每子项扣分原因）</t>
    <phoneticPr fontId="4" type="noConversion"/>
  </si>
  <si>
    <t>扣分标准</t>
    <phoneticPr fontId="4" type="noConversion"/>
  </si>
  <si>
    <t xml:space="preserve">防渗漏                    </t>
    <phoneticPr fontId="4" type="noConversion"/>
  </si>
  <si>
    <t>明框玻璃幕墙</t>
    <phoneticPr fontId="4" type="noConversion"/>
  </si>
  <si>
    <t>变形缝</t>
    <phoneticPr fontId="4" type="noConversion"/>
  </si>
  <si>
    <t>幕墙在主体结构变形缝处需采用单独构造；变形缝两侧龙骨需分开布置；幕墙后部变形缝处防水需按设计图纸施工。</t>
    <phoneticPr fontId="4" type="noConversion"/>
  </si>
  <si>
    <t>屋面女儿墙防水</t>
    <phoneticPr fontId="4" type="noConversion"/>
  </si>
  <si>
    <t>屋面女儿墙和幕墙之间必须设置两道防水，杜绝渗漏隐患。</t>
    <phoneticPr fontId="4" type="noConversion"/>
  </si>
  <si>
    <t>框架</t>
    <phoneticPr fontId="4" type="noConversion"/>
  </si>
  <si>
    <t>在立柱端头处，外装饰条端口处，不同幕墙形式的收口处均采取有效的封堵。</t>
    <phoneticPr fontId="4" type="noConversion"/>
  </si>
  <si>
    <t>单元体</t>
    <phoneticPr fontId="4" type="noConversion"/>
  </si>
  <si>
    <t>单元幕墙工艺孔出厂前应封堵，相邻单元批水槽应在单元调整到位后及时安装并且注胶处理。</t>
    <phoneticPr fontId="4" type="noConversion"/>
  </si>
  <si>
    <t>开启扇</t>
    <phoneticPr fontId="4" type="noConversion"/>
  </si>
  <si>
    <t xml:space="preserve"> 开启扇组胶处，附框连接处固定螺钉以及缝隙处均注胶处理；开启扇胶条脱离、损坏等避免后期渗漏。</t>
    <phoneticPr fontId="4" type="noConversion"/>
  </si>
  <si>
    <t>雨篷</t>
    <phoneticPr fontId="4" type="noConversion"/>
  </si>
  <si>
    <t>雨篷根部是否有效封堵，排水沟布置是否合理，泛水坡度是否符合设计要求。</t>
    <phoneticPr fontId="4" type="noConversion"/>
  </si>
  <si>
    <t>胶缝</t>
    <phoneticPr fontId="4" type="noConversion"/>
  </si>
  <si>
    <t xml:space="preserve"> 胶缝的宽度按设计要求允许的范围内，缝隙过宽后期易开裂渗漏隐患。</t>
    <phoneticPr fontId="4" type="noConversion"/>
  </si>
  <si>
    <t>施工工艺</t>
    <phoneticPr fontId="4" type="noConversion"/>
  </si>
  <si>
    <t>埋件</t>
    <phoneticPr fontId="4" type="noConversion"/>
  </si>
  <si>
    <t>预埋件锚筋应放在构件外排主筋的内侧，预埋件安装应牢固、位置准确，预埋件外表面应与混凝土墙面齐平.</t>
    <phoneticPr fontId="4" type="noConversion"/>
  </si>
  <si>
    <t>不应在与化学锚栓直接接触的构件上进行焊接；若埋件为后补埋件，且转接件与埋件焊接时，必须采取相应措施，防止影响埋件安装强度</t>
    <phoneticPr fontId="4" type="noConversion"/>
  </si>
  <si>
    <t>混凝土表面应坚实、平整，不应有起砂、起壳、蜂窝、麻面等影响锚固承载力的缺陷 ，饰面层或抹灰层不得作为埋件的基层。</t>
    <phoneticPr fontId="4" type="noConversion"/>
  </si>
  <si>
    <t>龙骨</t>
    <phoneticPr fontId="4" type="noConversion"/>
  </si>
  <si>
    <t>幕墙立柱缺少支点固定， 单元安装禁止出现单挂件现象</t>
    <phoneticPr fontId="4" type="noConversion"/>
  </si>
  <si>
    <t>构建式幕墙与单元幕墙连接件不允许出现拼接现象。</t>
    <phoneticPr fontId="4" type="noConversion"/>
  </si>
  <si>
    <t>龙骨及室内装修板材等材料不得与玻璃直接接触，需设置厚度不小于6mm柔性间隔材料打胶处理；</t>
    <phoneticPr fontId="4" type="noConversion"/>
  </si>
  <si>
    <t>层间封堵</t>
    <phoneticPr fontId="4" type="noConversion"/>
  </si>
  <si>
    <t>保温及层间隔离应采用单面铝箔岩棉，避免材料受潮失效，并应有有效固定；</t>
    <phoneticPr fontId="4" type="noConversion"/>
  </si>
  <si>
    <t>幕墙与楼板、墙、柱之间应按设计要求设置横向，竖向连续的防火隔断；</t>
    <phoneticPr fontId="4" type="noConversion"/>
  </si>
  <si>
    <t>层间防火材料应安装牢固、无遗漏、并应严密无缝隙；</t>
    <phoneticPr fontId="4" type="noConversion"/>
  </si>
  <si>
    <t>防火层与幕墙和主体结构间的缝隙必须用防火密封胶严密封闭；</t>
    <phoneticPr fontId="4" type="noConversion"/>
  </si>
  <si>
    <t>幕墙背衬</t>
  </si>
  <si>
    <t>幕墙背衬体系，结构背衬与材料背衬均应符合观感质量，如结构背衬表面平整，有设计要求的应刷涂料。</t>
    <phoneticPr fontId="4" type="noConversion"/>
  </si>
  <si>
    <t>对有特殊楼层的采用通风百叶需设置防虫网。</t>
    <phoneticPr fontId="4" type="noConversion"/>
  </si>
  <si>
    <t>面材</t>
    <phoneticPr fontId="4" type="noConversion"/>
  </si>
  <si>
    <t>玻璃、铝板、铝型材等表面无残胶、无污迹；表面划伤和擦伤情况满足相关规范要求；</t>
    <phoneticPr fontId="4" type="noConversion"/>
  </si>
  <si>
    <t>石材不应在同一立面大面积出现明显色差；石材连接部位应无崩坏、暗裂等缺陷；单块石材不允许出现拼接现象。</t>
    <phoneticPr fontId="4" type="noConversion"/>
  </si>
  <si>
    <t>玻璃与铝合金副框间结构胶应打注饱满。</t>
    <phoneticPr fontId="4" type="noConversion"/>
  </si>
  <si>
    <t>门</t>
    <phoneticPr fontId="4" type="noConversion"/>
  </si>
  <si>
    <t>涉及地弹门、平开门、推拉门应开启灵活，如地弹簧的标高、门夹的位置、合页的固定、轨道的布置等均要合理。</t>
    <phoneticPr fontId="4" type="noConversion"/>
  </si>
  <si>
    <t>打胶</t>
    <phoneticPr fontId="4" type="noConversion"/>
  </si>
  <si>
    <t>硅酮胶有出厂日 期、批号，其贮存有效期限应大于等于6个月。</t>
    <phoneticPr fontId="4" type="noConversion"/>
  </si>
  <si>
    <t>硅酮建筑密封胶不应在夜晚、雨天打胶，打胶前应使打胶面清洁、干燥</t>
    <phoneticPr fontId="4" type="noConversion"/>
  </si>
  <si>
    <r>
      <t>幕墙资料检查评估表</t>
    </r>
    <r>
      <rPr>
        <b/>
        <sz val="20"/>
        <color indexed="10"/>
        <rFont val="宋体"/>
        <family val="3"/>
        <charset val="134"/>
      </rPr>
      <t/>
    </r>
    <phoneticPr fontId="4" type="noConversion"/>
  </si>
  <si>
    <t>序号</t>
  </si>
  <si>
    <t>评  分  标  准</t>
    <phoneticPr fontId="4" type="noConversion"/>
  </si>
  <si>
    <t>分值</t>
    <phoneticPr fontId="4" type="noConversion"/>
  </si>
  <si>
    <t>扣减分</t>
  </si>
  <si>
    <t>实得分</t>
  </si>
  <si>
    <t>扣分描述</t>
    <phoneticPr fontId="4" type="noConversion"/>
  </si>
  <si>
    <t>单位资质</t>
    <phoneticPr fontId="4" type="noConversion"/>
  </si>
  <si>
    <t>施工组织设计</t>
    <phoneticPr fontId="4" type="noConversion"/>
  </si>
  <si>
    <t>施工组织设计编制齐全，审批流程完善；</t>
    <phoneticPr fontId="4" type="noConversion"/>
  </si>
  <si>
    <t>施工人员</t>
    <phoneticPr fontId="4" type="noConversion"/>
  </si>
  <si>
    <t>施工工具</t>
    <phoneticPr fontId="4" type="noConversion"/>
  </si>
  <si>
    <t>吊篮的施工方案、设备合格证、验收资料齐全；单元吊装方案报审</t>
    <phoneticPr fontId="4" type="noConversion"/>
  </si>
  <si>
    <t>施工图纸会审、技术交底</t>
    <phoneticPr fontId="4" type="noConversion"/>
  </si>
  <si>
    <t>施工图纸会审、技术交底资料齐全，并留存影像资料；</t>
    <phoneticPr fontId="4" type="noConversion"/>
  </si>
  <si>
    <t>测量放线纪录</t>
    <phoneticPr fontId="4" type="noConversion"/>
  </si>
  <si>
    <t>测量放线纪录齐全，与总包的交接纪录</t>
    <phoneticPr fontId="4" type="noConversion"/>
  </si>
  <si>
    <t>材料进场资料</t>
    <phoneticPr fontId="4" type="noConversion"/>
  </si>
  <si>
    <t>建筑幕墙工程施工所用的各种材料、五金配件、构件及组件的产品合格证书、性能检测报告和复验报告等；</t>
    <phoneticPr fontId="4" type="noConversion"/>
  </si>
  <si>
    <t>埋件性能试验</t>
    <phoneticPr fontId="4" type="noConversion"/>
  </si>
  <si>
    <t>槽式埋件、后置埋件和被拴的抗拉、抗剪承载力性能试验报告，金属材料表面氟碳树脂涂层的物理性能试验报告。</t>
    <phoneticPr fontId="4" type="noConversion"/>
  </si>
  <si>
    <t>进场材料复试</t>
    <phoneticPr fontId="4" type="noConversion"/>
  </si>
  <si>
    <t>进口胶检报告，硅酮胶的邵式硬度、标准状态拉伸粘结强度、相容性试验，石材结构胶的粘结强度，石材用密封胶的污染性。设计要求的石材复试</t>
    <phoneticPr fontId="4" type="noConversion"/>
  </si>
  <si>
    <t>隐蔽验收</t>
    <phoneticPr fontId="4" type="noConversion"/>
  </si>
  <si>
    <t>预埋件（或后置埋件）；
构件的连接节点；
变形缝及墙面转角处的构造节点；
幕墙防雷装置；
幕墙防火构造；
资料实际性</t>
    <phoneticPr fontId="4" type="noConversion"/>
  </si>
  <si>
    <t>检验批验收</t>
    <phoneticPr fontId="4" type="noConversion"/>
  </si>
  <si>
    <t>检验批次划分符合验收规范</t>
    <phoneticPr fontId="4" type="noConversion"/>
  </si>
  <si>
    <t>安全检查</t>
    <phoneticPr fontId="4" type="noConversion"/>
  </si>
  <si>
    <t>日常安全检查资料齐全，且与现场情况符合；</t>
    <phoneticPr fontId="4" type="noConversion"/>
  </si>
  <si>
    <t>幕墙性能检测</t>
    <phoneticPr fontId="4" type="noConversion"/>
  </si>
  <si>
    <t>幕墙抗风压性能、气密性能、水密性能、平面内变形性能检测报告及其它设计要求的性能检测报告；</t>
    <phoneticPr fontId="4" type="noConversion"/>
  </si>
  <si>
    <t>幕墙资料检查合格率</t>
    <phoneticPr fontId="4" type="noConversion"/>
  </si>
  <si>
    <t>说明：</t>
    <phoneticPr fontId="4" type="noConversion"/>
  </si>
  <si>
    <t>缺项表示该项目不得分；无此项不计入得分值；资料不全或者与实际不符合，缺陷1处扣10%，以此类推缺陷5处以上不得分。</t>
    <phoneticPr fontId="4" type="noConversion"/>
  </si>
  <si>
    <t>记录点</t>
    <phoneticPr fontId="3" type="noConversion"/>
  </si>
  <si>
    <t>合计</t>
    <phoneticPr fontId="3" type="noConversion"/>
  </si>
  <si>
    <t>扣减分</t>
    <phoneticPr fontId="4" type="noConversion"/>
  </si>
  <si>
    <t>项目名称</t>
  </si>
  <si>
    <t>施工阶段</t>
  </si>
  <si>
    <t>检查部位</t>
  </si>
  <si>
    <t>项目负责人（签名）</t>
    <phoneticPr fontId="3" type="noConversion"/>
  </si>
  <si>
    <t>施工单位</t>
    <phoneticPr fontId="3" type="noConversion"/>
  </si>
  <si>
    <t>参评标段名称</t>
    <phoneticPr fontId="3" type="noConversion"/>
  </si>
  <si>
    <t>参评标段范围</t>
    <phoneticPr fontId="3" type="noConversion"/>
  </si>
  <si>
    <t>监理单位</t>
    <phoneticPr fontId="3" type="noConversion"/>
  </si>
  <si>
    <t>检查时间</t>
    <phoneticPr fontId="3" type="noConversion"/>
  </si>
  <si>
    <t>标段名称</t>
    <phoneticPr fontId="3" type="noConversion"/>
  </si>
  <si>
    <t>幕墙专项实测实量检查表</t>
    <phoneticPr fontId="3" type="noConversion"/>
  </si>
  <si>
    <t>JGJ133-2001第7.2.4条</t>
    <phoneticPr fontId="4" type="noConversion"/>
  </si>
  <si>
    <t>JGJ102-2003第5.5.8；JGJ145-2013第7.1；
JGJ145-2013第3.1;</t>
    <phoneticPr fontId="4" type="noConversion"/>
  </si>
  <si>
    <t>JGJ133-2001第5.7.1条；GB/T13912-2002第3.1条</t>
    <phoneticPr fontId="4" type="noConversion"/>
  </si>
  <si>
    <t>JGJ133-2001第6.3.1条</t>
    <phoneticPr fontId="4" type="noConversion"/>
  </si>
  <si>
    <t>JGJ133-2001第7.3.3条</t>
    <phoneticPr fontId="4" type="noConversion"/>
  </si>
  <si>
    <t>JGJ133-2001第5.7.2条；JGJ133-2001第5.6.6条；JGJ133-2001第5.7.11条；</t>
    <phoneticPr fontId="4" type="noConversion"/>
  </si>
  <si>
    <t>GB50205:5.2.8条</t>
    <phoneticPr fontId="4" type="noConversion"/>
  </si>
  <si>
    <t>GB50205:14.1-2条</t>
    <phoneticPr fontId="4" type="noConversion"/>
  </si>
  <si>
    <t>DGJ08-56-2012.22.4.3-8表</t>
    <phoneticPr fontId="4" type="noConversion"/>
  </si>
  <si>
    <t>JGJ133-2001.3.4，GB16776
JGJ/T139-2001.2.5.3条</t>
    <phoneticPr fontId="4" type="noConversion"/>
  </si>
  <si>
    <t>JGJ102-2003.7.1.6条；JGJ102-2003.7.3.1条；</t>
    <phoneticPr fontId="4" type="noConversion"/>
  </si>
  <si>
    <t>JGJ102-2003.3.4.4条；JGJ102-2003.8.2.3条；</t>
    <phoneticPr fontId="4" type="noConversion"/>
  </si>
  <si>
    <t>DGJ08-56-2012.13.2.15条</t>
    <phoneticPr fontId="4" type="noConversion"/>
  </si>
  <si>
    <t>JGJ102-2003.4.1.5条；</t>
    <phoneticPr fontId="4" type="noConversion"/>
  </si>
  <si>
    <t>JGJ133-2001第3.3.9条；</t>
    <phoneticPr fontId="4" type="noConversion"/>
  </si>
  <si>
    <t>JGJ133-2001第5.4.5条；</t>
    <phoneticPr fontId="4" type="noConversion"/>
  </si>
  <si>
    <t>JGJ133-2001第8.0.4-6条</t>
    <phoneticPr fontId="4" type="noConversion"/>
  </si>
  <si>
    <t>GB50205:5.2.8条</t>
    <phoneticPr fontId="4" type="noConversion"/>
  </si>
  <si>
    <t>GB50205:14.1-2条</t>
    <phoneticPr fontId="4" type="noConversion"/>
  </si>
  <si>
    <t>立柱与转接件采用两个螺栓连接，钢转接件与铝竖框之间采用绝缘垫片隔离</t>
    <phoneticPr fontId="4" type="noConversion"/>
  </si>
  <si>
    <t xml:space="preserve"> 计算数据-0：合格，1：不合格</t>
    <phoneticPr fontId="3" type="noConversion"/>
  </si>
  <si>
    <t>质量风险</t>
    <phoneticPr fontId="4" type="noConversion"/>
  </si>
  <si>
    <t>幕墙质量风险总分</t>
    <phoneticPr fontId="3" type="noConversion"/>
  </si>
  <si>
    <t>安全生产</t>
    <phoneticPr fontId="3" type="noConversion"/>
  </si>
  <si>
    <t>防火</t>
    <phoneticPr fontId="3" type="noConversion"/>
  </si>
  <si>
    <t>施工场地</t>
  </si>
  <si>
    <t>工地未设置吸烟处、随意吸烟扣每处0.5分</t>
    <phoneticPr fontId="3" type="noConversion"/>
  </si>
  <si>
    <t>现场防火</t>
    <phoneticPr fontId="3" type="noConversion"/>
  </si>
  <si>
    <t>灭火器材配置不合理的、已失效的每处扣0.5分</t>
    <phoneticPr fontId="3" type="noConversion"/>
  </si>
  <si>
    <t>无动火审批手续和动火监护的扣每处0.5分</t>
    <phoneticPr fontId="3" type="noConversion"/>
  </si>
  <si>
    <t>现场切割、电焊、楼层动火作业等施工时未设置接火盒或挡火盒等防火措施扣每处0.5分</t>
    <phoneticPr fontId="3" type="noConversion"/>
  </si>
  <si>
    <t>安全防护</t>
    <phoneticPr fontId="3" type="noConversion"/>
  </si>
  <si>
    <t>安全帽</t>
    <phoneticPr fontId="3" type="noConversion"/>
  </si>
  <si>
    <t>不戴安全帽的或佩带不符合要求的扣每处0.5分</t>
    <phoneticPr fontId="3" type="noConversion"/>
  </si>
  <si>
    <t>预留洞口</t>
    <phoneticPr fontId="3" type="noConversion"/>
  </si>
  <si>
    <t>无防护措施或防护措施不符合要求、不严密的扣每处0.5分</t>
    <phoneticPr fontId="3" type="noConversion"/>
  </si>
  <si>
    <t>安全用电</t>
    <phoneticPr fontId="3" type="noConversion"/>
  </si>
  <si>
    <t>配电箱开关箱</t>
    <phoneticPr fontId="10" type="noConversion"/>
  </si>
  <si>
    <t>不符合“三级配电两级保护”要求的扣每处0.5分</t>
    <phoneticPr fontId="3" type="noConversion"/>
  </si>
  <si>
    <t>违反“一机、一闸、一漏、一箱”的每处扣0.5分</t>
    <phoneticPr fontId="3" type="noConversion"/>
  </si>
  <si>
    <t>无电工巡视维修记录或填写不真实的扣每处0.5分</t>
    <phoneticPr fontId="3" type="noConversion"/>
  </si>
  <si>
    <t>工作接地与重复接地不符合要求的每处扣0.5分</t>
    <phoneticPr fontId="3" type="noConversion"/>
  </si>
  <si>
    <t>材料堆放</t>
    <phoneticPr fontId="3" type="noConversion"/>
  </si>
  <si>
    <t>材料堆放不整齐、未标明名称、规格，堆放形式和保护措施不符合要求扣每处0.5分</t>
    <phoneticPr fontId="3" type="noConversion"/>
  </si>
  <si>
    <t>集中加工区</t>
    <phoneticPr fontId="3" type="noConversion"/>
  </si>
  <si>
    <t>加工区</t>
    <phoneticPr fontId="3" type="noConversion"/>
  </si>
  <si>
    <t>加工区标识不清晰、机械摆放不整齐有序的，未按要求配备灭火器扣每处0.5分</t>
    <phoneticPr fontId="3" type="noConversion"/>
  </si>
  <si>
    <t>安全生产合计</t>
    <phoneticPr fontId="3" type="noConversion"/>
  </si>
  <si>
    <t>吊篮</t>
    <phoneticPr fontId="3" type="noConversion"/>
  </si>
  <si>
    <t>安全装置</t>
  </si>
  <si>
    <t>悬挂机构</t>
  </si>
  <si>
    <t>前支架搁在女儿墙上或挑檐边沿扣5分</t>
  </si>
  <si>
    <t>使用破损配重块或其他替代物每处扣5分</t>
  </si>
  <si>
    <t>钢丝绳</t>
  </si>
  <si>
    <t>钢丝绳材质缺陷扣10分，设置缺陷扣5~10分</t>
  </si>
  <si>
    <t>升降作业</t>
  </si>
  <si>
    <t>吊篮内作业人员超过2人扣10分</t>
  </si>
  <si>
    <t>作业人员未从地面进出吊篮或吊篮不作业时悬停半空每处扣5分</t>
  </si>
  <si>
    <t>安全防护</t>
  </si>
  <si>
    <t>周边防护栏杆、挡脚板、防护顶板设置不符合要求扣5~10分</t>
  </si>
  <si>
    <t>幕墙质安检查合计</t>
    <phoneticPr fontId="3" type="noConversion"/>
  </si>
  <si>
    <t>分部工程</t>
  </si>
  <si>
    <t>材料名称</t>
  </si>
  <si>
    <t>扣分原则</t>
  </si>
  <si>
    <t>单项权重</t>
  </si>
  <si>
    <t>齐全(扣）</t>
  </si>
  <si>
    <t>不齐全(扣）</t>
  </si>
  <si>
    <t>缺失(扣）</t>
  </si>
  <si>
    <t>单项得分</t>
  </si>
  <si>
    <t>得分</t>
  </si>
  <si>
    <t>挤塑聚苯板（B1级）</t>
  </si>
  <si>
    <t>橡塑绝热保温材料（B1级）</t>
  </si>
  <si>
    <t>岩棉</t>
  </si>
  <si>
    <t>玻璃棉</t>
  </si>
  <si>
    <t>饰面型防火涂料</t>
  </si>
  <si>
    <t>石材</t>
  </si>
  <si>
    <t>人造石材</t>
  </si>
  <si>
    <t>外墙面砖</t>
  </si>
  <si>
    <t>内外墙涂料</t>
  </si>
  <si>
    <t>铝合金窗</t>
  </si>
  <si>
    <t>安全玻璃</t>
  </si>
  <si>
    <t>窗五金件（含执手、铰链、风撑等全套五金）</t>
  </si>
  <si>
    <t>材料封样室、材料进场台账、送检台账</t>
  </si>
  <si>
    <r>
      <t>材料管理</t>
    </r>
    <r>
      <rPr>
        <b/>
        <sz val="18"/>
        <color theme="1"/>
        <rFont val="微软雅黑"/>
        <family val="2"/>
        <charset val="134"/>
      </rPr>
      <t>检查评分表（装饰）</t>
    </r>
    <phoneticPr fontId="3" type="noConversion"/>
  </si>
  <si>
    <t>单项扣分</t>
  </si>
  <si>
    <t>埋件</t>
  </si>
  <si>
    <t>锚栓</t>
  </si>
  <si>
    <t>1、化学锚栓、机械扩底螺栓规格不符合设计要求扣5分；
2、出厂检测报告扣4分；
3、出厂合格证及附属文件少一项各扣1分；
4、送检报告扣5分</t>
  </si>
  <si>
    <t>钢板</t>
  </si>
  <si>
    <t>1、原板材质证明扣4分；2、出厂合格证及附属文件少一项各扣1分；3、厚度不符合设计要求扣5分</t>
  </si>
  <si>
    <t>龙骨</t>
  </si>
  <si>
    <t>钢型材</t>
  </si>
  <si>
    <t>铝型材</t>
  </si>
  <si>
    <t>1、原板材质证明扣4分；2、出厂合格证及附属文件少一项各扣1分；3、厚度不符合设计要求扣5分；4、有节能要求的未做复试报告（断桥隔热型材）扣5分</t>
  </si>
  <si>
    <t>钢件</t>
  </si>
  <si>
    <t>1、原板材质证明扣4分；2、出厂合格证及附属文件少一项各扣1分；3、镀锌证明质量扣4分；4、厚度不符合设计要求扣5分</t>
  </si>
  <si>
    <t>紧固件</t>
  </si>
  <si>
    <t>螺栓</t>
  </si>
  <si>
    <t>1、出厂检测报告扣4分；2、出厂合格证及附属文件少一项各扣1分；3、平行送检报告扣5分</t>
  </si>
  <si>
    <t>层间封堵与保温</t>
  </si>
  <si>
    <t>保温岩棉</t>
  </si>
  <si>
    <t>1、出厂检测报告扣4分；2、出厂合格证及附属文件少一项各扣1分；3、平行送检报告扣5分；4、复试报告（导热系数、密度、燃烧性能）扣5分；5、厚度不符合设计要求扣5分</t>
  </si>
  <si>
    <t>防火岩棉</t>
  </si>
  <si>
    <t>1、出厂检测报告扣4分；2、出厂合格证及附属文件少一项各扣1分；3、平行送检报告扣5分；4、复试报告（导热系数、密度、燃烧性能）扣5分</t>
  </si>
  <si>
    <t>镀锌钢板</t>
  </si>
  <si>
    <t>1、出厂检测报告扣4分；2、出厂合格证及附属文件少一项各扣1分；3、平行送检报告扣5分；4、厚度小于1.5mm扣5分</t>
  </si>
  <si>
    <t>面材</t>
  </si>
  <si>
    <t>玻璃</t>
  </si>
  <si>
    <t xml:space="preserve">1、配置不符合设计要求扣5分；2、节能复试报告（可见光透射比、传热系数、遮阳系数、中空玻璃露点）扣5分；3、出厂检测报告扣4分；4、出厂合格证及附属文件少一项各扣1分；5、平行送检报告扣5分；
</t>
  </si>
  <si>
    <t>金属</t>
  </si>
  <si>
    <t>1、出厂检测报告扣4分；2、出厂合格证及附属文件少一项各扣1分；3、平行送检报告扣5分；4、厚度不符合设计要求扣5分；</t>
  </si>
  <si>
    <t>1、厚度不符合设计扣5分；2、出厂检测报告扣4分；3、出厂合格证及附属文件少一项各扣1分；4、平行送检报告扣5分；5、设计要求的复试报告分扣5</t>
  </si>
  <si>
    <t>胶</t>
  </si>
  <si>
    <t>密封胶、结构胶</t>
    <phoneticPr fontId="3" type="noConversion"/>
  </si>
  <si>
    <t>1、出厂检测报告扣4分；2、出厂合格证及附属文件少一项各扣1分；3、平行送检报告扣5分；4、复试报告扣5分</t>
  </si>
  <si>
    <t>厚度</t>
  </si>
  <si>
    <t>1、材料的产品合格证书及附属文件少一项各扣1分；2、性能检测报告扣5分</t>
  </si>
  <si>
    <t>1、材料的产品合格证书及附属文件少一项各扣1分；2、性能检测报告扣5分；3、进场验收记录扣4分；</t>
  </si>
  <si>
    <t>1、合格证及附属文件少一项各扣1分；2、3C证明扣4分；3、复试报告扣5分</t>
  </si>
  <si>
    <t>备注：1、每一子项检查得分扣完为止，无负分值；2、货不对板直接扣5分；3、所有涉及现场使用的材料都属于材料检查范畴，包括不限于材料管理评分表中检查项内容。</t>
  </si>
  <si>
    <t>标段名称</t>
  </si>
  <si>
    <t>监理单位</t>
  </si>
  <si>
    <t>检查范围</t>
  </si>
  <si>
    <t>标段面积</t>
  </si>
  <si>
    <t>评估日期</t>
  </si>
  <si>
    <t>评估主要结果</t>
  </si>
  <si>
    <t>标段得分</t>
  </si>
  <si>
    <t>备注：（如对检查存有异议，可在此说明）</t>
  </si>
  <si>
    <t>评估组组长                         （签名）</t>
    <phoneticPr fontId="4" type="noConversion"/>
  </si>
  <si>
    <t>项目工程负责人（签名）</t>
    <phoneticPr fontId="4" type="noConversion"/>
  </si>
  <si>
    <t>金属幕墙</t>
    <phoneticPr fontId="3" type="noConversion"/>
  </si>
  <si>
    <t>防渗漏</t>
    <phoneticPr fontId="4" type="noConversion"/>
  </si>
  <si>
    <t>幕墙质量风险</t>
    <phoneticPr fontId="4" type="noConversion"/>
  </si>
  <si>
    <t>防渗漏合计</t>
    <phoneticPr fontId="3" type="noConversion"/>
  </si>
  <si>
    <t>施工工艺合计</t>
    <phoneticPr fontId="3" type="noConversion"/>
  </si>
  <si>
    <t>安全生产扣减分</t>
    <phoneticPr fontId="4" type="noConversion"/>
  </si>
  <si>
    <t>实测实量（40%）</t>
    <phoneticPr fontId="4" type="noConversion"/>
  </si>
  <si>
    <t>内业资料
（10%）</t>
    <phoneticPr fontId="3" type="noConversion"/>
  </si>
  <si>
    <t>材料管理（15%）</t>
    <phoneticPr fontId="4" type="noConversion"/>
  </si>
  <si>
    <t>质安评估（35%）</t>
    <phoneticPr fontId="4" type="noConversion"/>
  </si>
  <si>
    <t>实测实量</t>
    <phoneticPr fontId="4" type="noConversion"/>
  </si>
  <si>
    <t>质安检查</t>
    <phoneticPr fontId="3" type="noConversion"/>
  </si>
  <si>
    <r>
      <t>参建单位资质符合要求齐全：</t>
    </r>
    <r>
      <rPr>
        <sz val="10"/>
        <color indexed="8"/>
        <rFont val="微软雅黑"/>
        <family val="2"/>
        <charset val="134"/>
      </rPr>
      <t>人员资质齐全</t>
    </r>
    <phoneticPr fontId="4" type="noConversion"/>
  </si>
  <si>
    <r>
      <t>特种工人员备案复查：特种工人员备案信息与现场实际施工人员相符；</t>
    </r>
    <r>
      <rPr>
        <sz val="10"/>
        <color indexed="8"/>
        <rFont val="微软雅黑"/>
        <family val="2"/>
        <charset val="134"/>
      </rPr>
      <t>三级教育交底</t>
    </r>
    <phoneticPr fontId="4" type="noConversion"/>
  </si>
  <si>
    <t>1、材料的产品合格证书及附属文件少一项各扣1分；2、性能检测报告扣4分；3、复试报告（导热系数、密度、抗压强度或压缩强度、燃烧性能）扣5分</t>
  </si>
  <si>
    <t>1、材料的产品合格证书及附属文件少一项各1分；2、性能检测报告扣4分；3、复试报告（导热系数、密度、抗压强度或压缩强度、燃烧性能）扣5分</t>
  </si>
  <si>
    <t>1、出厂质量证明书及附属文件少一项各扣1分；2、检测报告扣4分；3、复试报告扣5分</t>
  </si>
  <si>
    <t>1、材料的产品合格证书及附属文件少一项各扣1分；2、性能检测报告扣4分；3、复试报告扣5分</t>
  </si>
  <si>
    <t>1、材料的产品合格证书及附属文件少一项各扣1分；2、性能检测报告扣5分；</t>
  </si>
  <si>
    <r>
      <t>明框玻璃幕墙需在玻璃四周侧面和铝框（非盖板处）采用密封胶密封，杜绝渗漏隐患。</t>
    </r>
    <r>
      <rPr>
        <sz val="10"/>
        <color indexed="10"/>
        <rFont val="微软雅黑"/>
        <family val="2"/>
        <charset val="134"/>
      </rPr>
      <t>(明框玻璃幕墙压板应通长）</t>
    </r>
    <phoneticPr fontId="4" type="noConversion"/>
  </si>
  <si>
    <r>
      <t>立柱和横梁等主要受力构件截面尺寸及壁厚需与施工图一致；</t>
    </r>
    <r>
      <rPr>
        <sz val="10"/>
        <color indexed="10"/>
        <rFont val="微软雅黑"/>
        <family val="2"/>
        <charset val="134"/>
      </rPr>
      <t>（随机抽查5种）</t>
    </r>
    <phoneticPr fontId="4" type="noConversion"/>
  </si>
  <si>
    <r>
      <rPr>
        <sz val="12"/>
        <rFont val="微软雅黑"/>
        <family val="2"/>
        <charset val="134"/>
      </rPr>
      <t>安全锁失灵、损坏、不在有效标定期限每处扣10分</t>
    </r>
  </si>
  <si>
    <r>
      <rPr>
        <sz val="12"/>
        <rFont val="微软雅黑"/>
        <family val="2"/>
        <charset val="134"/>
      </rPr>
      <t>上限位装置未安装或失灵每处扣10分</t>
    </r>
  </si>
  <si>
    <r>
      <rPr>
        <sz val="12"/>
        <rFont val="微软雅黑"/>
        <family val="2"/>
        <charset val="134"/>
      </rPr>
      <t>未设置独立安全绳，作业未扣挂的扣10分</t>
    </r>
  </si>
  <si>
    <r>
      <t>随机抽查相邻埋件为一个测区，构件全数观察检查：
埋件偏差检查，标高偏差不大于10</t>
    </r>
    <r>
      <rPr>
        <sz val="10"/>
        <color theme="1"/>
        <rFont val="微软雅黑"/>
        <family val="2"/>
        <charset val="134"/>
      </rPr>
      <t>mm</t>
    </r>
    <r>
      <rPr>
        <sz val="10"/>
        <color indexed="8"/>
        <rFont val="微软雅黑"/>
        <family val="2"/>
        <charset val="134"/>
      </rPr>
      <t>,位置偏差不大于20</t>
    </r>
    <r>
      <rPr>
        <sz val="10"/>
        <color theme="1"/>
        <rFont val="微软雅黑"/>
        <family val="2"/>
        <charset val="134"/>
      </rPr>
      <t>mm</t>
    </r>
    <phoneticPr fontId="4" type="noConversion"/>
  </si>
  <si>
    <r>
      <t>随机抽查3层，一个面一个测点累计</t>
    </r>
    <r>
      <rPr>
        <sz val="10"/>
        <color theme="1"/>
        <rFont val="微软雅黑"/>
        <family val="2"/>
        <charset val="134"/>
      </rPr>
      <t>10</t>
    </r>
    <r>
      <rPr>
        <sz val="10"/>
        <color indexed="8"/>
        <rFont val="微软雅黑"/>
        <family val="2"/>
        <charset val="134"/>
      </rPr>
      <t>个测点，全数检查：耐热钢板厚度不小于</t>
    </r>
    <r>
      <rPr>
        <sz val="10"/>
        <color theme="1"/>
        <rFont val="微软雅黑"/>
        <family val="2"/>
        <charset val="134"/>
      </rPr>
      <t>1.5mm，防火岩棉厚度不小于100mm；</t>
    </r>
    <phoneticPr fontId="4" type="noConversion"/>
  </si>
  <si>
    <r>
      <t>JGJ102-2003第</t>
    </r>
    <r>
      <rPr>
        <sz val="10"/>
        <color theme="1"/>
        <rFont val="微软雅黑"/>
        <family val="2"/>
        <charset val="134"/>
      </rPr>
      <t>4.4；JGJ133-2001第4.4条</t>
    </r>
    <phoneticPr fontId="4" type="noConversion"/>
  </si>
  <si>
    <r>
      <t>随机抽查3层，一个面一个测区累计</t>
    </r>
    <r>
      <rPr>
        <sz val="10"/>
        <color theme="1"/>
        <rFont val="微软雅黑"/>
        <family val="2"/>
        <charset val="134"/>
      </rPr>
      <t>2</t>
    </r>
    <r>
      <rPr>
        <sz val="10"/>
        <color indexed="8"/>
        <rFont val="微软雅黑"/>
        <family val="2"/>
        <charset val="134"/>
      </rPr>
      <t>0个测点，全数检查：幕墙与其周边防火分隔构件的缝隙、与楼板或隔墙外沿边间的缝隙、与实体墙面洞口边缘间的缝隙等应进行防火设计封堵；衬托板与主体结构、幕墙结构及衬托板之间的缝隙宜填充防火密封材料，保证稳定性</t>
    </r>
    <phoneticPr fontId="4" type="noConversion"/>
  </si>
  <si>
    <r>
      <t>DGJ08-56-2012.</t>
    </r>
    <r>
      <rPr>
        <sz val="10"/>
        <color theme="1"/>
        <rFont val="微软雅黑"/>
        <family val="2"/>
        <charset val="134"/>
      </rPr>
      <t>3.13；</t>
    </r>
    <phoneticPr fontId="4" type="noConversion"/>
  </si>
  <si>
    <r>
      <t>DGJ08-56-2012.</t>
    </r>
    <r>
      <rPr>
        <sz val="10"/>
        <color theme="1"/>
        <rFont val="微软雅黑"/>
        <family val="2"/>
        <charset val="134"/>
      </rPr>
      <t>8</t>
    </r>
    <phoneticPr fontId="4" type="noConversion"/>
  </si>
  <si>
    <r>
      <t>随机抽查一层，每相邻分隔为一个测区，构件全数检查：
镀锌层表面：应平滑、无滴瘤、粗糙、锌刺、起皮、残留的溶剂渣，厚度要求70UM,偏差10%；
主要受力钢材厚度：立柱、横梁用钢型材的壁厚不应小于</t>
    </r>
    <r>
      <rPr>
        <sz val="10"/>
        <color theme="1"/>
        <rFont val="微软雅黑"/>
        <family val="2"/>
        <charset val="134"/>
      </rPr>
      <t>3.5mm</t>
    </r>
    <r>
      <rPr>
        <sz val="10"/>
        <color indexed="8"/>
        <rFont val="微软雅黑"/>
        <family val="2"/>
        <charset val="134"/>
      </rPr>
      <t>；</t>
    </r>
    <phoneticPr fontId="4" type="noConversion"/>
  </si>
  <si>
    <r>
      <t>随机抽查一层，每相邻分隔为一个测区，构件全数检查：
石材连接部位应无崩坏、暗裂等缺陷；其他部位崩边不大于5</t>
    </r>
    <r>
      <rPr>
        <sz val="10"/>
        <color theme="1"/>
        <rFont val="微软雅黑"/>
        <family val="2"/>
        <charset val="134"/>
      </rPr>
      <t>*20mm，缺角不大于20mm，修补后的石材不宜用在立面明显部位。</t>
    </r>
    <phoneticPr fontId="4" type="noConversion"/>
  </si>
  <si>
    <r>
      <t>随机抽查一层，每相邻分隔为一个测区，构件全数检查：
允许偏差不大于1</t>
    </r>
    <r>
      <rPr>
        <sz val="10"/>
        <color theme="1"/>
        <rFont val="微软雅黑"/>
        <family val="2"/>
        <charset val="134"/>
      </rPr>
      <t>mm</t>
    </r>
    <phoneticPr fontId="4" type="noConversion"/>
  </si>
  <si>
    <r>
      <t>随机抽查二层，光面不大于2</t>
    </r>
    <r>
      <rPr>
        <sz val="10"/>
        <color theme="1"/>
        <rFont val="微软雅黑"/>
        <family val="2"/>
        <charset val="134"/>
      </rPr>
      <t>mm</t>
    </r>
    <r>
      <rPr>
        <sz val="10"/>
        <color indexed="8"/>
        <rFont val="微软雅黑"/>
        <family val="2"/>
        <charset val="134"/>
      </rPr>
      <t>，麻面不大于</t>
    </r>
    <r>
      <rPr>
        <sz val="10"/>
        <color theme="1"/>
        <rFont val="微软雅黑"/>
        <family val="2"/>
        <charset val="134"/>
      </rPr>
      <t>3mm；</t>
    </r>
    <phoneticPr fontId="4" type="noConversion"/>
  </si>
  <si>
    <r>
      <t>随机抽查二层，不大于1</t>
    </r>
    <r>
      <rPr>
        <sz val="10"/>
        <color theme="1"/>
        <rFont val="微软雅黑"/>
        <family val="2"/>
        <charset val="134"/>
      </rPr>
      <t>mm；</t>
    </r>
    <phoneticPr fontId="4" type="noConversion"/>
  </si>
  <si>
    <r>
      <t>随机抽查二层，观察：板缝注胶应饱满、密实、连续、均匀、无气泡；表面应横平竖直、深浅一致、宽窄均匀、光滑顺直,胶厚度不应小于</t>
    </r>
    <r>
      <rPr>
        <sz val="10"/>
        <color theme="1"/>
        <rFont val="微软雅黑"/>
        <family val="2"/>
        <charset val="134"/>
      </rPr>
      <t>3.5mm</t>
    </r>
    <phoneticPr fontId="4" type="noConversion"/>
  </si>
  <si>
    <r>
      <t>立柱开口部位置厚度不小于3</t>
    </r>
    <r>
      <rPr>
        <sz val="10"/>
        <color theme="1"/>
        <rFont val="微软雅黑"/>
        <family val="2"/>
        <charset val="134"/>
      </rPr>
      <t>.0mm，闭口部位厚度不小于2.5mm；横梁跨度不大于1.2米时，截面厚度不小于2.0mm，跨度大于1.2米时，截面厚度不小于2.5mm</t>
    </r>
    <phoneticPr fontId="4" type="noConversion"/>
  </si>
  <si>
    <r>
      <t>JGJ102-2003.6.3.</t>
    </r>
    <r>
      <rPr>
        <sz val="10"/>
        <color theme="1"/>
        <rFont val="微软雅黑"/>
        <family val="2"/>
        <charset val="134"/>
      </rPr>
      <t>1</t>
    </r>
    <r>
      <rPr>
        <sz val="10"/>
        <color indexed="8"/>
        <rFont val="微软雅黑"/>
        <family val="2"/>
        <charset val="134"/>
      </rPr>
      <t>条</t>
    </r>
    <phoneticPr fontId="4" type="noConversion"/>
  </si>
  <si>
    <r>
      <t>横梁与立柱连接避免刚性连接，设置柔性垫片或者预留1</t>
    </r>
    <r>
      <rPr>
        <sz val="10"/>
        <color theme="1"/>
        <rFont val="微软雅黑"/>
        <family val="2"/>
        <charset val="134"/>
      </rPr>
      <t>~2mm的间隙，填胶处理；跨接立柱之间应留有不小于15mm的缝隙，闭口型材采用芯柱连接，开口型材上下立柱之间采用等强型材机械连接；立柱与角码连接采用不同材料时，应设置绝缘垫片。</t>
    </r>
    <phoneticPr fontId="4" type="noConversion"/>
  </si>
  <si>
    <r>
      <t>JGJ</t>
    </r>
    <r>
      <rPr>
        <sz val="10"/>
        <color theme="1"/>
        <rFont val="微软雅黑"/>
        <family val="2"/>
        <charset val="134"/>
      </rPr>
      <t>102</t>
    </r>
    <r>
      <rPr>
        <sz val="10"/>
        <color indexed="8"/>
        <rFont val="微软雅黑"/>
        <family val="2"/>
        <charset val="134"/>
      </rPr>
      <t>-200</t>
    </r>
    <r>
      <rPr>
        <sz val="10"/>
        <color theme="1"/>
        <rFont val="微软雅黑"/>
        <family val="2"/>
        <charset val="134"/>
      </rPr>
      <t>3</t>
    </r>
    <r>
      <rPr>
        <sz val="10"/>
        <color indexed="8"/>
        <rFont val="微软雅黑"/>
        <family val="2"/>
        <charset val="134"/>
      </rPr>
      <t>.</t>
    </r>
    <r>
      <rPr>
        <sz val="10"/>
        <color theme="1"/>
        <rFont val="微软雅黑"/>
        <family val="2"/>
        <charset val="134"/>
      </rPr>
      <t>4.3.7条；JGJ102-2003.6.3.3条</t>
    </r>
    <phoneticPr fontId="4" type="noConversion"/>
  </si>
  <si>
    <r>
      <t>同一根横梁两端或相邻两根横梁的水平标高偏差不大于1</t>
    </r>
    <r>
      <rPr>
        <sz val="10"/>
        <color theme="1"/>
        <rFont val="微软雅黑"/>
        <family val="2"/>
        <charset val="134"/>
      </rPr>
      <t>mm.同一层标高差宽度小于35米，不大于5mm,宽度大于35米，不大于7mm.</t>
    </r>
    <phoneticPr fontId="4" type="noConversion"/>
  </si>
  <si>
    <r>
      <t>DGJ08-56-2012.</t>
    </r>
    <r>
      <rPr>
        <sz val="10"/>
        <color theme="1"/>
        <rFont val="微软雅黑"/>
        <family val="2"/>
        <charset val="134"/>
      </rPr>
      <t>21.2.5</t>
    </r>
    <r>
      <rPr>
        <sz val="10"/>
        <color indexed="8"/>
        <rFont val="微软雅黑"/>
        <family val="2"/>
        <charset val="134"/>
      </rPr>
      <t>条</t>
    </r>
    <r>
      <rPr>
        <sz val="10"/>
        <color theme="1"/>
        <rFont val="微软雅黑"/>
        <family val="2"/>
        <charset val="134"/>
      </rPr>
      <t>JGJ102-2003.10.3.2</t>
    </r>
    <r>
      <rPr>
        <sz val="10"/>
        <color indexed="8"/>
        <rFont val="微软雅黑"/>
        <family val="2"/>
        <charset val="134"/>
      </rPr>
      <t>条</t>
    </r>
    <phoneticPr fontId="4" type="noConversion"/>
  </si>
  <si>
    <r>
      <t>明框面板下边缘应衬垫2块橡胶垫片，厚度不小于</t>
    </r>
    <r>
      <rPr>
        <sz val="10"/>
        <color theme="1"/>
        <rFont val="微软雅黑"/>
        <family val="2"/>
        <charset val="134"/>
      </rPr>
      <t>5mm,每块长度不小于100mm;隐框玻璃幕墙压板厚度不小于5mm,间距一般控制在300~400mm;</t>
    </r>
    <phoneticPr fontId="4" type="noConversion"/>
  </si>
  <si>
    <r>
      <t>DGJ08-56-2012.21.2.</t>
    </r>
    <r>
      <rPr>
        <sz val="10"/>
        <color theme="1"/>
        <rFont val="微软雅黑"/>
        <family val="2"/>
        <charset val="134"/>
      </rPr>
      <t>13/16</t>
    </r>
    <r>
      <rPr>
        <sz val="10"/>
        <color indexed="8"/>
        <rFont val="微软雅黑"/>
        <family val="2"/>
        <charset val="134"/>
      </rPr>
      <t>条</t>
    </r>
    <phoneticPr fontId="4" type="noConversion"/>
  </si>
  <si>
    <r>
      <t>全玻幕墙板面不得与其他刚性材料直接接触，板面与装饰面或结构面之间的空隙不应小于8</t>
    </r>
    <r>
      <rPr>
        <sz val="10"/>
        <color theme="1"/>
        <rFont val="微软雅黑"/>
        <family val="2"/>
        <charset val="134"/>
      </rPr>
      <t>mm,宜采用密封胶密封；全玻幕墙玻璃肋的截面厚度不应小于12mm,截面高度不应小于100mm.</t>
    </r>
    <phoneticPr fontId="4" type="noConversion"/>
  </si>
  <si>
    <r>
      <t>点支玻璃的孔、板边缘均应进行磨边和倒棱，倒棱宽度不宜小于1</t>
    </r>
    <r>
      <rPr>
        <sz val="10"/>
        <color theme="1"/>
        <rFont val="微软雅黑"/>
        <family val="2"/>
        <charset val="134"/>
      </rPr>
      <t>mm;支撑头的钢材与玻璃之间宜设置弹性材料衬垫，厚度不小于1mm;</t>
    </r>
    <phoneticPr fontId="4" type="noConversion"/>
  </si>
  <si>
    <r>
      <t>板块之间过桥型材长度不小于1</t>
    </r>
    <r>
      <rPr>
        <sz val="10"/>
        <color theme="1"/>
        <rFont val="微软雅黑"/>
        <family val="2"/>
        <charset val="134"/>
      </rPr>
      <t>50mm,宜一端铰接固定，另一端可滑动，并使用硅酮密封胶密封；单元封边料宜采用相配套的型材料；工艺孔盖、组角处应注胶处理。</t>
    </r>
    <phoneticPr fontId="4" type="noConversion"/>
  </si>
  <si>
    <r>
      <t>开启扇应开启方便，避免设置在梁、柱、隔墙等位置，开启扇的开启角度不宜大于3</t>
    </r>
    <r>
      <rPr>
        <sz val="10"/>
        <color theme="1"/>
        <rFont val="微软雅黑"/>
        <family val="2"/>
        <charset val="134"/>
      </rPr>
      <t>0度，开启距离不宜大于300mm,单扇开启面积不大于1.8平米；</t>
    </r>
    <phoneticPr fontId="4" type="noConversion"/>
  </si>
  <si>
    <r>
      <t>金属板材按周边固定在横梁或立柱上，螺栓不小于4</t>
    </r>
    <r>
      <rPr>
        <sz val="10"/>
        <color theme="1"/>
        <rFont val="微软雅黑"/>
        <family val="2"/>
        <charset val="134"/>
      </rPr>
      <t>mm,螺栓的数量与间接按设计要求计算，间距一般不大于300mm.不应有落打钉现象。</t>
    </r>
    <phoneticPr fontId="4" type="noConversion"/>
  </si>
  <si>
    <r>
      <t>随机抽查二层，不平整不大于2</t>
    </r>
    <r>
      <rPr>
        <sz val="10"/>
        <color theme="1"/>
        <rFont val="微软雅黑"/>
        <family val="2"/>
        <charset val="134"/>
      </rPr>
      <t>mm</t>
    </r>
    <phoneticPr fontId="4" type="noConversion"/>
  </si>
  <si>
    <t>幕墙材料</t>
    <phoneticPr fontId="3" type="noConversion"/>
  </si>
  <si>
    <t>门窗材料</t>
    <phoneticPr fontId="3" type="noConversion"/>
  </si>
  <si>
    <t>幕墙单位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</si>
</sst>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b/>
      <u/>
      <sz val="1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0"/>
      <color indexed="10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9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/>
    <xf numFmtId="9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19">
    <xf numFmtId="0" fontId="0" fillId="0" borderId="0" xfId="0"/>
    <xf numFmtId="176" fontId="13" fillId="8" borderId="20" xfId="19" applyNumberFormat="1" applyFont="1" applyFill="1" applyBorder="1" applyAlignment="1">
      <alignment horizontal="center" vertical="center" wrapText="1"/>
    </xf>
    <xf numFmtId="176" fontId="13" fillId="8" borderId="1" xfId="19" applyNumberFormat="1" applyFont="1" applyFill="1" applyBorder="1" applyAlignment="1">
      <alignment horizontal="center" vertical="center" wrapText="1"/>
    </xf>
    <xf numFmtId="0" fontId="13" fillId="8" borderId="1" xfId="19" applyFont="1" applyFill="1" applyBorder="1" applyAlignment="1">
      <alignment horizontal="center" vertical="center" wrapText="1"/>
    </xf>
    <xf numFmtId="0" fontId="13" fillId="8" borderId="1" xfId="20" applyFont="1" applyFill="1" applyBorder="1" applyAlignment="1">
      <alignment horizontal="left" vertical="center" wrapText="1"/>
    </xf>
    <xf numFmtId="0" fontId="13" fillId="8" borderId="1" xfId="20" applyFont="1" applyFill="1" applyBorder="1" applyAlignment="1">
      <alignment horizontal="center" vertical="center" wrapText="1"/>
    </xf>
    <xf numFmtId="0" fontId="13" fillId="8" borderId="21" xfId="20" applyFont="1" applyFill="1" applyBorder="1" applyAlignment="1">
      <alignment horizontal="center" vertical="center" wrapText="1"/>
    </xf>
    <xf numFmtId="0" fontId="14" fillId="8" borderId="1" xfId="21" applyFont="1" applyFill="1" applyBorder="1" applyAlignment="1">
      <alignment horizontal="center" vertical="center" wrapText="1"/>
    </xf>
    <xf numFmtId="0" fontId="15" fillId="8" borderId="1" xfId="21" applyFont="1" applyFill="1" applyBorder="1" applyAlignment="1">
      <alignment horizontal="left" vertical="center" wrapText="1"/>
    </xf>
    <xf numFmtId="0" fontId="15" fillId="8" borderId="1" xfId="22" applyFont="1" applyFill="1" applyBorder="1" applyAlignment="1">
      <alignment horizontal="center" vertical="center" wrapText="1"/>
    </xf>
    <xf numFmtId="0" fontId="15" fillId="8" borderId="1" xfId="19" applyFont="1" applyFill="1" applyBorder="1" applyAlignment="1" applyProtection="1">
      <alignment horizontal="center" vertical="center" wrapText="1"/>
      <protection locked="0"/>
    </xf>
    <xf numFmtId="0" fontId="15" fillId="8" borderId="1" xfId="24" applyFont="1" applyFill="1" applyBorder="1" applyAlignment="1" applyProtection="1">
      <alignment horizontal="center" vertical="center" wrapText="1"/>
      <protection locked="0"/>
    </xf>
    <xf numFmtId="0" fontId="15" fillId="8" borderId="1" xfId="25" applyFont="1" applyFill="1" applyBorder="1" applyAlignment="1">
      <alignment horizontal="left" vertical="center" wrapText="1"/>
    </xf>
    <xf numFmtId="0" fontId="15" fillId="8" borderId="1" xfId="19" applyFont="1" applyFill="1" applyBorder="1" applyAlignment="1">
      <alignment horizontal="left" vertical="center" wrapText="1"/>
    </xf>
    <xf numFmtId="0" fontId="15" fillId="8" borderId="26" xfId="22" applyFont="1" applyFill="1" applyBorder="1" applyAlignment="1">
      <alignment horizontal="left" vertical="center" wrapText="1"/>
    </xf>
    <xf numFmtId="0" fontId="15" fillId="8" borderId="26" xfId="22" applyFont="1" applyFill="1" applyBorder="1" applyAlignment="1">
      <alignment horizontal="center" vertical="center" wrapText="1"/>
    </xf>
    <xf numFmtId="0" fontId="15" fillId="8" borderId="1" xfId="21" applyFont="1" applyFill="1" applyBorder="1" applyAlignment="1">
      <alignment horizontal="center" vertical="center" wrapText="1"/>
    </xf>
    <xf numFmtId="0" fontId="16" fillId="8" borderId="1" xfId="27" applyFont="1" applyFill="1" applyBorder="1" applyAlignment="1">
      <alignment horizontal="center" vertical="center" wrapText="1"/>
    </xf>
    <xf numFmtId="0" fontId="16" fillId="0" borderId="0" xfId="0" applyFont="1"/>
    <xf numFmtId="0" fontId="16" fillId="8" borderId="1" xfId="18" applyFont="1" applyFill="1" applyBorder="1" applyAlignment="1">
      <alignment horizontal="center" vertical="center" wrapText="1"/>
    </xf>
    <xf numFmtId="0" fontId="13" fillId="8" borderId="1" xfId="27" applyFont="1" applyFill="1" applyBorder="1" applyAlignment="1">
      <alignment horizontal="center" vertical="center" wrapText="1"/>
    </xf>
    <xf numFmtId="10" fontId="16" fillId="8" borderId="1" xfId="27" applyNumberFormat="1" applyFont="1" applyFill="1" applyBorder="1" applyAlignment="1">
      <alignment horizontal="center" vertical="center" wrapText="1"/>
    </xf>
    <xf numFmtId="10" fontId="16" fillId="8" borderId="1" xfId="18" applyNumberFormat="1" applyFont="1" applyFill="1" applyBorder="1" applyAlignment="1">
      <alignment vertical="center" wrapText="1"/>
    </xf>
    <xf numFmtId="10" fontId="13" fillId="8" borderId="1" xfId="27" applyNumberFormat="1" applyFont="1" applyFill="1" applyBorder="1" applyAlignment="1">
      <alignment horizontal="center" vertical="center" wrapText="1"/>
    </xf>
    <xf numFmtId="0" fontId="16" fillId="5" borderId="1" xfId="18" applyFont="1" applyFill="1" applyBorder="1" applyAlignment="1">
      <alignment horizontal="center" vertical="center" wrapText="1"/>
    </xf>
    <xf numFmtId="10" fontId="16" fillId="5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21" fillId="6" borderId="1" xfId="4" applyFont="1" applyFill="1" applyBorder="1" applyAlignment="1">
      <alignment horizontal="center" vertical="center" wrapText="1"/>
    </xf>
    <xf numFmtId="0" fontId="21" fillId="3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8" borderId="1" xfId="21" applyFont="1" applyFill="1" applyBorder="1" applyAlignment="1">
      <alignment horizontal="left" vertical="center" wrapText="1"/>
    </xf>
    <xf numFmtId="0" fontId="15" fillId="8" borderId="1" xfId="18" applyFont="1" applyFill="1" applyBorder="1" applyAlignment="1" applyProtection="1">
      <alignment wrapText="1"/>
      <protection locked="0"/>
    </xf>
    <xf numFmtId="0" fontId="15" fillId="8" borderId="1" xfId="18" applyFont="1" applyFill="1" applyBorder="1" applyAlignment="1" applyProtection="1">
      <alignment vertical="top" wrapText="1"/>
      <protection locked="0"/>
    </xf>
    <xf numFmtId="0" fontId="15" fillId="8" borderId="1" xfId="18" applyFont="1" applyFill="1" applyBorder="1" applyAlignment="1" applyProtection="1">
      <alignment horizontal="center" vertical="center" wrapText="1"/>
      <protection locked="0"/>
    </xf>
    <xf numFmtId="0" fontId="17" fillId="8" borderId="1" xfId="18" applyFont="1" applyFill="1" applyBorder="1" applyAlignment="1" applyProtection="1">
      <alignment wrapText="1"/>
      <protection locked="0"/>
    </xf>
    <xf numFmtId="0" fontId="17" fillId="8" borderId="1" xfId="18" applyFont="1" applyFill="1" applyBorder="1" applyAlignment="1" applyProtection="1">
      <alignment horizontal="center" vertical="center" wrapText="1"/>
      <protection locked="0"/>
    </xf>
    <xf numFmtId="0" fontId="17" fillId="8" borderId="26" xfId="18" applyFont="1" applyFill="1" applyBorder="1" applyAlignment="1" applyProtection="1">
      <alignment wrapText="1"/>
      <protection locked="0"/>
    </xf>
    <xf numFmtId="0" fontId="17" fillId="8" borderId="26" xfId="18" applyFont="1" applyFill="1" applyBorder="1" applyAlignment="1" applyProtection="1">
      <alignment vertical="center" wrapText="1"/>
      <protection locked="0"/>
    </xf>
    <xf numFmtId="0" fontId="16" fillId="0" borderId="0" xfId="0" applyFont="1" applyAlignment="1">
      <alignment horizontal="left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horizontal="center" vertical="center" wrapText="1"/>
    </xf>
    <xf numFmtId="0" fontId="22" fillId="3" borderId="1" xfId="2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NumberFormat="1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5" borderId="1" xfId="2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4" fillId="7" borderId="1" xfId="7" applyFont="1" applyFill="1" applyBorder="1" applyAlignment="1">
      <alignment horizontal="center" vertical="center" wrapText="1"/>
    </xf>
    <xf numFmtId="0" fontId="24" fillId="7" borderId="1" xfId="7" applyFont="1" applyFill="1" applyBorder="1" applyAlignment="1">
      <alignment vertical="center" wrapText="1"/>
    </xf>
    <xf numFmtId="0" fontId="15" fillId="7" borderId="1" xfId="8" applyFont="1" applyFill="1" applyBorder="1" applyAlignment="1">
      <alignment horizontal="center" vertical="center" wrapText="1"/>
    </xf>
    <xf numFmtId="0" fontId="16" fillId="7" borderId="1" xfId="9" applyFont="1" applyFill="1" applyBorder="1" applyAlignment="1" applyProtection="1">
      <alignment horizontal="left" vertical="center" wrapText="1"/>
    </xf>
    <xf numFmtId="0" fontId="16" fillId="7" borderId="1" xfId="6" applyFont="1" applyFill="1" applyBorder="1" applyAlignment="1">
      <alignment horizontal="center" vertical="center" wrapText="1"/>
    </xf>
    <xf numFmtId="0" fontId="25" fillId="7" borderId="1" xfId="7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2" xfId="6" applyFont="1" applyFill="1" applyBorder="1" applyAlignment="1">
      <alignment horizontal="center" vertical="center"/>
    </xf>
    <xf numFmtId="0" fontId="25" fillId="7" borderId="2" xfId="7" applyFont="1" applyFill="1" applyBorder="1" applyAlignment="1">
      <alignment vertical="center" wrapText="1"/>
    </xf>
    <xf numFmtId="0" fontId="25" fillId="7" borderId="3" xfId="7" applyFont="1" applyFill="1" applyBorder="1" applyAlignment="1">
      <alignment vertical="center" wrapText="1"/>
    </xf>
    <xf numFmtId="0" fontId="16" fillId="7" borderId="1" xfId="6" applyFont="1" applyFill="1" applyBorder="1" applyAlignment="1">
      <alignment horizontal="center" vertical="center"/>
    </xf>
    <xf numFmtId="0" fontId="15" fillId="5" borderId="2" xfId="8" applyFont="1" applyFill="1" applyBorder="1" applyAlignment="1">
      <alignment horizontal="center" vertical="center" wrapText="1"/>
    </xf>
    <xf numFmtId="0" fontId="14" fillId="5" borderId="2" xfId="8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0" fontId="15" fillId="0" borderId="1" xfId="1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5" fillId="0" borderId="1" xfId="0" applyFont="1" applyBorder="1"/>
    <xf numFmtId="0" fontId="15" fillId="0" borderId="12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/>
    <xf numFmtId="0" fontId="15" fillId="0" borderId="5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6" xfId="0" applyFont="1" applyBorder="1" applyAlignment="1">
      <alignment horizontal="center" vertical="center" textRotation="255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0" xfId="0" applyFont="1" applyAlignment="1">
      <alignment wrapText="1"/>
    </xf>
    <xf numFmtId="0" fontId="16" fillId="8" borderId="1" xfId="27" applyFont="1" applyFill="1" applyBorder="1" applyAlignment="1">
      <alignment horizontal="center" vertical="center" wrapText="1"/>
    </xf>
    <xf numFmtId="0" fontId="16" fillId="8" borderId="6" xfId="27" applyFont="1" applyFill="1" applyBorder="1" applyAlignment="1">
      <alignment horizontal="center" vertical="center" wrapText="1"/>
    </xf>
    <xf numFmtId="0" fontId="16" fillId="8" borderId="15" xfId="27" applyFont="1" applyFill="1" applyBorder="1" applyAlignment="1">
      <alignment horizontal="center" vertical="center" wrapText="1"/>
    </xf>
    <xf numFmtId="0" fontId="16" fillId="8" borderId="7" xfId="27" applyFont="1" applyFill="1" applyBorder="1" applyAlignment="1">
      <alignment horizontal="center" vertical="center" wrapText="1"/>
    </xf>
    <xf numFmtId="0" fontId="13" fillId="8" borderId="1" xfId="27" applyFont="1" applyFill="1" applyBorder="1" applyAlignment="1">
      <alignment horizontal="center" vertical="center" wrapText="1"/>
    </xf>
    <xf numFmtId="0" fontId="16" fillId="8" borderId="8" xfId="18" applyFont="1" applyFill="1" applyBorder="1" applyAlignment="1">
      <alignment horizontal="center" vertical="center" wrapText="1"/>
    </xf>
    <xf numFmtId="0" fontId="16" fillId="8" borderId="9" xfId="18" applyFont="1" applyFill="1" applyBorder="1" applyAlignment="1">
      <alignment horizontal="center" vertical="center" wrapText="1"/>
    </xf>
    <xf numFmtId="0" fontId="16" fillId="8" borderId="11" xfId="18" applyFont="1" applyFill="1" applyBorder="1" applyAlignment="1">
      <alignment horizontal="center" vertical="center" wrapText="1"/>
    </xf>
    <xf numFmtId="0" fontId="16" fillId="8" borderId="5" xfId="18" applyFont="1" applyFill="1" applyBorder="1" applyAlignment="1">
      <alignment horizontal="center" vertical="center" wrapText="1"/>
    </xf>
    <xf numFmtId="0" fontId="16" fillId="8" borderId="0" xfId="18" applyFont="1" applyFill="1" applyBorder="1" applyAlignment="1">
      <alignment horizontal="center" vertical="center" wrapText="1"/>
    </xf>
    <xf numFmtId="0" fontId="16" fillId="8" borderId="10" xfId="18" applyFont="1" applyFill="1" applyBorder="1" applyAlignment="1">
      <alignment horizontal="center" vertical="center" wrapText="1"/>
    </xf>
    <xf numFmtId="0" fontId="16" fillId="8" borderId="12" xfId="18" applyFont="1" applyFill="1" applyBorder="1" applyAlignment="1">
      <alignment horizontal="center" vertical="center" wrapText="1"/>
    </xf>
    <xf numFmtId="0" fontId="16" fillId="8" borderId="13" xfId="18" applyFont="1" applyFill="1" applyBorder="1" applyAlignment="1">
      <alignment horizontal="center" vertical="center" wrapText="1"/>
    </xf>
    <xf numFmtId="0" fontId="16" fillId="8" borderId="14" xfId="18" applyFont="1" applyFill="1" applyBorder="1" applyAlignment="1">
      <alignment horizontal="center" vertical="center" wrapText="1"/>
    </xf>
    <xf numFmtId="10" fontId="15" fillId="8" borderId="6" xfId="18" applyNumberFormat="1" applyFont="1" applyFill="1" applyBorder="1" applyAlignment="1" applyProtection="1">
      <alignment horizontal="center" vertical="center" wrapText="1"/>
      <protection locked="0"/>
    </xf>
    <xf numFmtId="10" fontId="15" fillId="8" borderId="15" xfId="18" applyNumberFormat="1" applyFont="1" applyFill="1" applyBorder="1" applyAlignment="1" applyProtection="1">
      <alignment horizontal="center" vertical="center" wrapText="1"/>
      <protection locked="0"/>
    </xf>
    <xf numFmtId="10" fontId="15" fillId="8" borderId="7" xfId="18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28" applyFont="1" applyBorder="1" applyAlignment="1">
      <alignment horizontal="center" vertical="center" wrapText="1"/>
    </xf>
    <xf numFmtId="0" fontId="19" fillId="0" borderId="1" xfId="7" applyFont="1" applyBorder="1" applyAlignment="1" applyProtection="1">
      <alignment horizontal="center" vertical="center" wrapText="1"/>
      <protection locked="0"/>
    </xf>
    <xf numFmtId="0" fontId="13" fillId="8" borderId="8" xfId="27" applyFont="1" applyFill="1" applyBorder="1" applyAlignment="1">
      <alignment horizontal="center" vertical="center" wrapText="1"/>
    </xf>
    <xf numFmtId="0" fontId="13" fillId="8" borderId="11" xfId="27" applyFont="1" applyFill="1" applyBorder="1" applyAlignment="1">
      <alignment horizontal="center" vertical="center" wrapText="1"/>
    </xf>
    <xf numFmtId="10" fontId="13" fillId="8" borderId="1" xfId="27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21" fillId="6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textRotation="255"/>
    </xf>
    <xf numFmtId="0" fontId="15" fillId="0" borderId="1" xfId="0" applyFont="1" applyBorder="1" applyAlignment="1">
      <alignment horizontal="center" vertical="center" textRotation="255"/>
    </xf>
    <xf numFmtId="0" fontId="19" fillId="0" borderId="1" xfId="0" applyFont="1" applyBorder="1" applyAlignment="1">
      <alignment horizontal="center" vertical="center" textRotation="255" wrapText="1"/>
    </xf>
    <xf numFmtId="0" fontId="27" fillId="5" borderId="1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 wrapText="1"/>
    </xf>
    <xf numFmtId="0" fontId="22" fillId="3" borderId="3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0" fontId="21" fillId="5" borderId="6" xfId="0" applyNumberFormat="1" applyFont="1" applyFill="1" applyBorder="1" applyAlignment="1">
      <alignment horizontal="center" vertical="center" wrapText="1"/>
    </xf>
    <xf numFmtId="10" fontId="21" fillId="5" borderId="7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1" fillId="6" borderId="1" xfId="4" applyFont="1" applyFill="1" applyBorder="1" applyAlignment="1">
      <alignment horizontal="center" vertical="center" wrapText="1"/>
    </xf>
    <xf numFmtId="0" fontId="22" fillId="6" borderId="1" xfId="4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10" fontId="28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 wrapText="1"/>
    </xf>
    <xf numFmtId="0" fontId="21" fillId="5" borderId="15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10" fontId="22" fillId="5" borderId="6" xfId="1" applyNumberFormat="1" applyFont="1" applyFill="1" applyBorder="1" applyAlignment="1">
      <alignment horizontal="center" vertical="center" wrapText="1"/>
    </xf>
    <xf numFmtId="10" fontId="22" fillId="5" borderId="7" xfId="1" applyNumberFormat="1" applyFont="1" applyFill="1" applyBorder="1" applyAlignment="1">
      <alignment horizontal="center" vertical="center" wrapText="1"/>
    </xf>
    <xf numFmtId="0" fontId="16" fillId="7" borderId="16" xfId="5" applyFont="1" applyFill="1" applyBorder="1" applyAlignment="1">
      <alignment horizontal="center" vertical="center" textRotation="255"/>
    </xf>
    <xf numFmtId="0" fontId="16" fillId="7" borderId="2" xfId="6" applyFont="1" applyFill="1" applyBorder="1" applyAlignment="1">
      <alignment horizontal="center" vertical="center"/>
    </xf>
    <xf numFmtId="0" fontId="16" fillId="7" borderId="3" xfId="6" applyFont="1" applyFill="1" applyBorder="1" applyAlignment="1">
      <alignment horizontal="center" vertical="center"/>
    </xf>
    <xf numFmtId="0" fontId="16" fillId="7" borderId="4" xfId="6" applyFont="1" applyFill="1" applyBorder="1" applyAlignment="1">
      <alignment horizontal="center" vertical="center"/>
    </xf>
    <xf numFmtId="0" fontId="16" fillId="7" borderId="2" xfId="6" applyFont="1" applyFill="1" applyBorder="1" applyAlignment="1">
      <alignment horizontal="center" vertical="center" wrapText="1"/>
    </xf>
    <xf numFmtId="0" fontId="16" fillId="7" borderId="3" xfId="6" applyFont="1" applyFill="1" applyBorder="1" applyAlignment="1">
      <alignment horizontal="center" vertical="center" wrapText="1"/>
    </xf>
    <xf numFmtId="0" fontId="16" fillId="7" borderId="4" xfId="6" applyFont="1" applyFill="1" applyBorder="1" applyAlignment="1">
      <alignment horizontal="center" vertical="center" wrapText="1"/>
    </xf>
    <xf numFmtId="0" fontId="25" fillId="7" borderId="2" xfId="7" applyFont="1" applyFill="1" applyBorder="1" applyAlignment="1">
      <alignment horizontal="center" vertical="center" wrapText="1"/>
    </xf>
    <xf numFmtId="0" fontId="25" fillId="7" borderId="3" xfId="7" applyFont="1" applyFill="1" applyBorder="1" applyAlignment="1">
      <alignment horizontal="center" vertical="center" wrapText="1"/>
    </xf>
    <xf numFmtId="0" fontId="25" fillId="7" borderId="4" xfId="7" applyFont="1" applyFill="1" applyBorder="1" applyAlignment="1">
      <alignment horizontal="center" vertical="center" wrapText="1"/>
    </xf>
    <xf numFmtId="0" fontId="16" fillId="5" borderId="8" xfId="6" applyFont="1" applyFill="1" applyBorder="1" applyAlignment="1">
      <alignment horizontal="center" vertical="center"/>
    </xf>
    <xf numFmtId="0" fontId="16" fillId="5" borderId="9" xfId="6" applyFont="1" applyFill="1" applyBorder="1" applyAlignment="1">
      <alignment horizontal="center" vertical="center"/>
    </xf>
    <xf numFmtId="0" fontId="16" fillId="5" borderId="11" xfId="6" applyFont="1" applyFill="1" applyBorder="1" applyAlignment="1">
      <alignment horizontal="center" vertical="center"/>
    </xf>
    <xf numFmtId="0" fontId="15" fillId="8" borderId="24" xfId="22" applyFont="1" applyFill="1" applyBorder="1" applyAlignment="1">
      <alignment horizontal="center" vertical="center" wrapText="1"/>
    </xf>
    <xf numFmtId="0" fontId="15" fillId="8" borderId="25" xfId="22" applyFont="1" applyFill="1" applyBorder="1" applyAlignment="1">
      <alignment horizontal="center" vertical="center" wrapText="1"/>
    </xf>
    <xf numFmtId="0" fontId="17" fillId="8" borderId="1" xfId="20" applyFont="1" applyFill="1" applyBorder="1" applyAlignment="1" applyProtection="1">
      <alignment horizontal="left" vertical="center" wrapText="1"/>
      <protection locked="0"/>
    </xf>
    <xf numFmtId="0" fontId="11" fillId="8" borderId="17" xfId="18" applyFont="1" applyFill="1" applyBorder="1" applyAlignment="1">
      <alignment horizontal="center" vertical="center" wrapText="1"/>
    </xf>
    <xf numFmtId="0" fontId="12" fillId="8" borderId="18" xfId="18" applyFont="1" applyFill="1" applyBorder="1" applyAlignment="1">
      <alignment horizontal="center" vertical="center" wrapText="1"/>
    </xf>
    <xf numFmtId="0" fontId="12" fillId="8" borderId="19" xfId="18" applyFont="1" applyFill="1" applyBorder="1" applyAlignment="1">
      <alignment horizontal="center" vertical="center" wrapText="1"/>
    </xf>
    <xf numFmtId="10" fontId="16" fillId="8" borderId="22" xfId="23" applyNumberFormat="1" applyFont="1" applyFill="1" applyBorder="1" applyAlignment="1">
      <alignment horizontal="center" vertical="center" wrapText="1"/>
    </xf>
    <xf numFmtId="10" fontId="16" fillId="8" borderId="23" xfId="23" applyNumberFormat="1" applyFont="1" applyFill="1" applyBorder="1" applyAlignment="1">
      <alignment horizontal="center" vertical="center" wrapText="1"/>
    </xf>
    <xf numFmtId="10" fontId="16" fillId="8" borderId="27" xfId="23" applyNumberFormat="1" applyFont="1" applyFill="1" applyBorder="1" applyAlignment="1">
      <alignment horizontal="center" vertical="center" wrapText="1"/>
    </xf>
    <xf numFmtId="0" fontId="15" fillId="8" borderId="1" xfId="21" applyFont="1" applyFill="1" applyBorder="1" applyAlignment="1">
      <alignment horizontal="center" vertical="center" wrapText="1"/>
    </xf>
    <xf numFmtId="176" fontId="15" fillId="8" borderId="1" xfId="19" applyNumberFormat="1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1" fillId="3" borderId="1" xfId="3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10" fontId="19" fillId="5" borderId="1" xfId="1" applyNumberFormat="1" applyFont="1" applyFill="1" applyBorder="1" applyAlignment="1">
      <alignment horizontal="center" vertical="center"/>
    </xf>
  </cellXfs>
  <cellStyles count="29">
    <cellStyle name="百分比" xfId="1" builtinId="5"/>
    <cellStyle name="百分比 2 2 2 2" xfId="23"/>
    <cellStyle name="百分比 2 2 4" xfId="12"/>
    <cellStyle name="常规" xfId="0" builtinId="0"/>
    <cellStyle name="常规 11 2 2" xfId="25"/>
    <cellStyle name="常规 11 4" xfId="15"/>
    <cellStyle name="常规 15 2 2" xfId="26"/>
    <cellStyle name="常规 15 3" xfId="16"/>
    <cellStyle name="常规 2 2 4 4" xfId="5"/>
    <cellStyle name="常规 2 5 2" xfId="21"/>
    <cellStyle name="常规 2 7" xfId="13"/>
    <cellStyle name="常规 3 3 2 2" xfId="18"/>
    <cellStyle name="常规 3 3 4" xfId="6"/>
    <cellStyle name="常规 3 3 5" xfId="10"/>
    <cellStyle name="常规 4 2 4 2" xfId="24"/>
    <cellStyle name="常规 4 2 6" xfId="14"/>
    <cellStyle name="常规 4 3 2 2" xfId="8"/>
    <cellStyle name="常规 4 3 2 3" xfId="7"/>
    <cellStyle name="常规 5 2 2 2" xfId="20"/>
    <cellStyle name="常规 5 2 5" xfId="17"/>
    <cellStyle name="常规 5 3 2 2 2" xfId="27"/>
    <cellStyle name="常规 5 3 4" xfId="28"/>
    <cellStyle name="常规 5 5" xfId="11"/>
    <cellStyle name="常规_20090305C区底商外装清单-1 2 3 2" xfId="22"/>
    <cellStyle name="常规_5.0内装工程量清单 2 2 3 2" xfId="19"/>
    <cellStyle name="常规_Sheet1" xfId="3"/>
    <cellStyle name="常规_观感质量合格率记录表装修施工阶段 2" xfId="4"/>
    <cellStyle name="超链接 2" xfId="9"/>
    <cellStyle name="警告文本" xfId="2" builtin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25307;&#21830;21&#24180;&#20307;&#31995;&#35843;&#25972;&#21450;&#38468;&#20214;\&#25307;&#21830;&#34503;&#21475;2021&#24180;&#35780;&#20272;&#38468;&#20214;1208(1)\&#25307;&#21830;&#34503;&#21475;2021&#24180;&#35780;&#20272;&#38468;&#20214;1208\&#25307;&#21830;&#34503;&#21475;&#19987;&#39033;&#35780;&#20272;&#20307;&#31995;\&#20013;&#21335;&#25511;&#32929;&#26032;&#20307;&#31995;2020\2019&#24180;&#24230;&#20013;&#21335;&#25511;&#32929;&#31532;&#19977;&#26041;&#39134;&#26816;&#35780;&#20272;&#34920;&#65288;&#38450;&#27700;&#65289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防水工程计算表"/>
      <sheetName val="防渗漏预控措施"/>
      <sheetName val="防水施工质安检查评估"/>
      <sheetName val="防渗漏试验资料"/>
    </sheetNames>
    <sheetDataSet>
      <sheetData sheetId="0"/>
      <sheetData sheetId="1"/>
      <sheetData sheetId="2">
        <row r="27">
          <cell r="K27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G3" sqref="G3"/>
    </sheetView>
  </sheetViews>
  <sheetFormatPr defaultColWidth="9" defaultRowHeight="16.5" x14ac:dyDescent="0.3"/>
  <cols>
    <col min="1" max="1" width="11" style="18" customWidth="1"/>
    <col min="2" max="2" width="4.125" style="18" customWidth="1"/>
    <col min="3" max="6" width="11" style="18" customWidth="1"/>
    <col min="7" max="7" width="13" style="18" customWidth="1"/>
    <col min="8" max="11" width="11" style="18" customWidth="1"/>
    <col min="12" max="16384" width="9" style="18"/>
  </cols>
  <sheetData>
    <row r="1" spans="1:11" ht="30" customHeight="1" x14ac:dyDescent="0.3">
      <c r="A1" s="99" t="s">
        <v>147</v>
      </c>
      <c r="B1" s="99"/>
      <c r="C1" s="99"/>
      <c r="D1" s="99"/>
      <c r="E1" s="99"/>
      <c r="F1" s="99"/>
      <c r="G1" s="17" t="s">
        <v>278</v>
      </c>
      <c r="H1" s="99"/>
      <c r="I1" s="99"/>
      <c r="J1" s="99"/>
      <c r="K1" s="99"/>
    </row>
    <row r="2" spans="1:11" ht="30" customHeight="1" x14ac:dyDescent="0.3">
      <c r="A2" s="99" t="s">
        <v>279</v>
      </c>
      <c r="B2" s="99"/>
      <c r="C2" s="99"/>
      <c r="D2" s="99"/>
      <c r="E2" s="99"/>
      <c r="F2" s="99"/>
      <c r="G2" s="17" t="s">
        <v>340</v>
      </c>
      <c r="H2" s="99"/>
      <c r="I2" s="99"/>
      <c r="J2" s="99"/>
      <c r="K2" s="99"/>
    </row>
    <row r="3" spans="1:11" ht="30" customHeight="1" x14ac:dyDescent="0.3">
      <c r="A3" s="99" t="s">
        <v>148</v>
      </c>
      <c r="B3" s="99"/>
      <c r="C3" s="99"/>
      <c r="D3" s="99"/>
      <c r="E3" s="99"/>
      <c r="F3" s="99"/>
      <c r="G3" s="17" t="s">
        <v>280</v>
      </c>
      <c r="H3" s="99"/>
      <c r="I3" s="99"/>
      <c r="J3" s="99"/>
      <c r="K3" s="99"/>
    </row>
    <row r="4" spans="1:11" ht="30" customHeight="1" x14ac:dyDescent="0.3">
      <c r="A4" s="99" t="s">
        <v>281</v>
      </c>
      <c r="B4" s="99"/>
      <c r="C4" s="100"/>
      <c r="D4" s="101"/>
      <c r="E4" s="101"/>
      <c r="F4" s="102"/>
      <c r="G4" s="17" t="s">
        <v>282</v>
      </c>
      <c r="H4" s="99"/>
      <c r="I4" s="99"/>
      <c r="J4" s="99"/>
      <c r="K4" s="99"/>
    </row>
    <row r="5" spans="1:11" ht="30" customHeight="1" x14ac:dyDescent="0.3">
      <c r="A5" s="103" t="s">
        <v>283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</row>
    <row r="6" spans="1:11" ht="30" customHeight="1" x14ac:dyDescent="0.3">
      <c r="A6" s="103" t="s">
        <v>294</v>
      </c>
      <c r="B6" s="103"/>
      <c r="C6" s="19" t="s">
        <v>9</v>
      </c>
      <c r="D6" s="19" t="s">
        <v>13</v>
      </c>
      <c r="E6" s="19" t="s">
        <v>20</v>
      </c>
      <c r="F6" s="19" t="s">
        <v>33</v>
      </c>
      <c r="G6" s="19" t="s">
        <v>288</v>
      </c>
      <c r="H6" s="104"/>
      <c r="I6" s="105"/>
      <c r="J6" s="106"/>
      <c r="K6" s="20" t="s">
        <v>298</v>
      </c>
    </row>
    <row r="7" spans="1:11" ht="30" customHeight="1" x14ac:dyDescent="0.3">
      <c r="A7" s="103"/>
      <c r="B7" s="103"/>
      <c r="C7" s="21" t="e">
        <f>幕墙实测实量计算表!D7</f>
        <v>#DIV/0!</v>
      </c>
      <c r="D7" s="21" t="e">
        <f>幕墙实测实量计算表!D12</f>
        <v>#DIV/0!</v>
      </c>
      <c r="E7" s="21" t="e">
        <f>幕墙实测实量计算表!D22</f>
        <v>#DIV/0!</v>
      </c>
      <c r="F7" s="21" t="e">
        <f>幕墙实测实量计算表!D33</f>
        <v>#DIV/0!</v>
      </c>
      <c r="G7" s="22" t="e">
        <f>幕墙实测实量计算表!D42</f>
        <v>#DIV/0!</v>
      </c>
      <c r="H7" s="107"/>
      <c r="I7" s="108"/>
      <c r="J7" s="109"/>
      <c r="K7" s="23" t="e">
        <f>幕墙实测实量计算表!C43</f>
        <v>#DIV/0!</v>
      </c>
    </row>
    <row r="8" spans="1:11" ht="30" customHeight="1" x14ac:dyDescent="0.3">
      <c r="A8" s="103" t="s">
        <v>297</v>
      </c>
      <c r="B8" s="103"/>
      <c r="C8" s="19" t="s">
        <v>289</v>
      </c>
      <c r="D8" s="19" t="s">
        <v>15</v>
      </c>
      <c r="E8" s="19" t="s">
        <v>290</v>
      </c>
      <c r="F8" s="24" t="s">
        <v>179</v>
      </c>
      <c r="G8" s="19" t="s">
        <v>293</v>
      </c>
      <c r="H8" s="107"/>
      <c r="I8" s="108"/>
      <c r="J8" s="109"/>
      <c r="K8" s="20" t="s">
        <v>299</v>
      </c>
    </row>
    <row r="9" spans="1:11" ht="30" customHeight="1" x14ac:dyDescent="0.3">
      <c r="A9" s="103"/>
      <c r="B9" s="103"/>
      <c r="C9" s="21">
        <f>幕墙质安评估!H13</f>
        <v>1</v>
      </c>
      <c r="D9" s="21">
        <f>幕墙质安评估!H34</f>
        <v>1</v>
      </c>
      <c r="E9" s="21">
        <f>[1]防水施工质安检查评估!K27</f>
        <v>1</v>
      </c>
      <c r="F9" s="25">
        <f>幕墙质安评估!H35</f>
        <v>1</v>
      </c>
      <c r="G9" s="19">
        <f>幕墙质安评估!I57</f>
        <v>0</v>
      </c>
      <c r="H9" s="110"/>
      <c r="I9" s="111"/>
      <c r="J9" s="112"/>
      <c r="K9" s="23">
        <f>幕墙质安评估!H58</f>
        <v>1</v>
      </c>
    </row>
    <row r="10" spans="1:11" ht="30" customHeight="1" x14ac:dyDescent="0.3">
      <c r="A10" s="103" t="s">
        <v>296</v>
      </c>
      <c r="B10" s="103"/>
      <c r="C10" s="113">
        <f>幕墙材料检查!L3</f>
        <v>1</v>
      </c>
      <c r="D10" s="114"/>
      <c r="E10" s="114"/>
      <c r="F10" s="114"/>
      <c r="G10" s="114"/>
      <c r="H10" s="114"/>
      <c r="I10" s="114"/>
      <c r="J10" s="114"/>
      <c r="K10" s="115"/>
    </row>
    <row r="11" spans="1:11" ht="30" customHeight="1" x14ac:dyDescent="0.3">
      <c r="A11" s="118" t="s">
        <v>295</v>
      </c>
      <c r="B11" s="119"/>
      <c r="C11" s="113">
        <f>幕墙内业资料检查!H18</f>
        <v>1</v>
      </c>
      <c r="D11" s="114"/>
      <c r="E11" s="114"/>
      <c r="F11" s="114"/>
      <c r="G11" s="114"/>
      <c r="H11" s="114"/>
      <c r="I11" s="114"/>
      <c r="J11" s="114"/>
      <c r="K11" s="115"/>
    </row>
    <row r="12" spans="1:11" ht="30" customHeight="1" x14ac:dyDescent="0.3">
      <c r="A12" s="103" t="s">
        <v>284</v>
      </c>
      <c r="B12" s="103"/>
      <c r="C12" s="120" t="e">
        <f>(K7*0.4+K9*0.35+C10*0.15+C11*0.1)</f>
        <v>#DIV/0!</v>
      </c>
      <c r="D12" s="120"/>
      <c r="E12" s="120"/>
      <c r="F12" s="120"/>
      <c r="G12" s="120"/>
      <c r="H12" s="120"/>
      <c r="I12" s="120"/>
      <c r="J12" s="120"/>
      <c r="K12" s="120"/>
    </row>
    <row r="13" spans="1:11" ht="30" customHeight="1" x14ac:dyDescent="0.3">
      <c r="A13" s="99" t="s">
        <v>285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spans="1:11" ht="30" customHeight="1" x14ac:dyDescent="0.3">
      <c r="A14" s="116" t="s">
        <v>286</v>
      </c>
      <c r="B14" s="116"/>
      <c r="C14" s="116"/>
      <c r="D14" s="116"/>
      <c r="E14" s="116"/>
      <c r="F14" s="116"/>
      <c r="G14" s="116" t="s">
        <v>287</v>
      </c>
      <c r="H14" s="117"/>
      <c r="I14" s="117"/>
      <c r="J14" s="117"/>
      <c r="K14" s="117"/>
    </row>
    <row r="15" spans="1:11" ht="30" customHeight="1" x14ac:dyDescent="0.3">
      <c r="A15" s="116"/>
      <c r="B15" s="116"/>
      <c r="C15" s="116"/>
      <c r="D15" s="116"/>
      <c r="E15" s="116"/>
      <c r="F15" s="116"/>
      <c r="G15" s="116"/>
      <c r="H15" s="117"/>
      <c r="I15" s="117"/>
      <c r="J15" s="117"/>
      <c r="K15" s="117"/>
    </row>
  </sheetData>
  <mergeCells count="28">
    <mergeCell ref="A14:B15"/>
    <mergeCell ref="C14:F15"/>
    <mergeCell ref="G14:G15"/>
    <mergeCell ref="H14:K15"/>
    <mergeCell ref="A11:B11"/>
    <mergeCell ref="C11:K11"/>
    <mergeCell ref="A12:B12"/>
    <mergeCell ref="C12:K12"/>
    <mergeCell ref="A13:B13"/>
    <mergeCell ref="C13:K13"/>
    <mergeCell ref="A5:K5"/>
    <mergeCell ref="A6:B7"/>
    <mergeCell ref="A8:B9"/>
    <mergeCell ref="A10:B10"/>
    <mergeCell ref="H6:J9"/>
    <mergeCell ref="C10:K10"/>
    <mergeCell ref="A3:B3"/>
    <mergeCell ref="C3:F3"/>
    <mergeCell ref="H3:K3"/>
    <mergeCell ref="A4:B4"/>
    <mergeCell ref="C4:F4"/>
    <mergeCell ref="H4:K4"/>
    <mergeCell ref="A1:B1"/>
    <mergeCell ref="C1:F1"/>
    <mergeCell ref="H1:K1"/>
    <mergeCell ref="A2:B2"/>
    <mergeCell ref="C2:F2"/>
    <mergeCell ref="H2:K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topLeftCell="A32" zoomScale="70" zoomScaleNormal="70" workbookViewId="0">
      <selection activeCell="C43" sqref="C43:AU43"/>
    </sheetView>
  </sheetViews>
  <sheetFormatPr defaultColWidth="9" defaultRowHeight="39.950000000000003" customHeight="1" x14ac:dyDescent="0.35"/>
  <cols>
    <col min="1" max="1" width="7.875" style="26" customWidth="1"/>
    <col min="2" max="2" width="9.625" style="98" customWidth="1"/>
    <col min="3" max="3" width="9" style="26" customWidth="1"/>
    <col min="4" max="4" width="9" style="26"/>
    <col min="5" max="5" width="26" style="26" customWidth="1"/>
    <col min="6" max="6" width="14" style="26" customWidth="1"/>
    <col min="7" max="29" width="9" style="26" customWidth="1"/>
    <col min="30" max="47" width="6.5" style="26" customWidth="1"/>
    <col min="48" max="16384" width="9" style="26"/>
  </cols>
  <sheetData>
    <row r="1" spans="1:49" ht="39.950000000000003" customHeight="1" x14ac:dyDescent="0.35">
      <c r="A1" s="156" t="s">
        <v>157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</row>
    <row r="2" spans="1:49" ht="45" customHeight="1" x14ac:dyDescent="0.35">
      <c r="A2" s="122" t="s">
        <v>147</v>
      </c>
      <c r="B2" s="122"/>
      <c r="C2" s="73" t="s">
        <v>148</v>
      </c>
      <c r="D2" s="122"/>
      <c r="E2" s="122"/>
      <c r="F2" s="122" t="s">
        <v>152</v>
      </c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 t="s">
        <v>151</v>
      </c>
      <c r="AH2" s="122"/>
      <c r="AI2" s="122"/>
      <c r="AJ2" s="122"/>
      <c r="AK2" s="122"/>
      <c r="AL2" s="122"/>
      <c r="AM2" s="122"/>
      <c r="AN2" s="122" t="s">
        <v>150</v>
      </c>
      <c r="AO2" s="122"/>
      <c r="AP2" s="122"/>
      <c r="AQ2" s="122"/>
      <c r="AR2" s="122"/>
      <c r="AS2" s="122"/>
      <c r="AT2" s="122"/>
      <c r="AU2" s="122"/>
    </row>
    <row r="3" spans="1:49" ht="45" customHeight="1" x14ac:dyDescent="0.35">
      <c r="A3" s="122" t="s">
        <v>149</v>
      </c>
      <c r="B3" s="122"/>
      <c r="C3" s="73"/>
      <c r="D3" s="122" t="s">
        <v>153</v>
      </c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 t="s">
        <v>154</v>
      </c>
      <c r="AH3" s="122"/>
      <c r="AI3" s="122"/>
      <c r="AJ3" s="122"/>
      <c r="AK3" s="122"/>
      <c r="AL3" s="122"/>
      <c r="AM3" s="122"/>
      <c r="AN3" s="122" t="s">
        <v>155</v>
      </c>
      <c r="AO3" s="122"/>
      <c r="AP3" s="122"/>
      <c r="AQ3" s="122"/>
      <c r="AR3" s="122"/>
      <c r="AS3" s="122"/>
      <c r="AT3" s="122"/>
      <c r="AU3" s="122"/>
    </row>
    <row r="4" spans="1:49" ht="45" customHeight="1" x14ac:dyDescent="0.35">
      <c r="A4" s="131" t="s">
        <v>0</v>
      </c>
      <c r="B4" s="131"/>
      <c r="C4" s="74" t="s">
        <v>1</v>
      </c>
      <c r="D4" s="74" t="s">
        <v>2</v>
      </c>
      <c r="E4" s="74" t="s">
        <v>3</v>
      </c>
      <c r="F4" s="74" t="s">
        <v>4</v>
      </c>
      <c r="G4" s="74" t="s">
        <v>5</v>
      </c>
      <c r="H4" s="74" t="s">
        <v>6</v>
      </c>
      <c r="I4" s="74" t="s">
        <v>7</v>
      </c>
      <c r="J4" s="123" t="s">
        <v>178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5"/>
      <c r="AD4" s="129" t="s">
        <v>144</v>
      </c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</row>
    <row r="5" spans="1:49" ht="39.950000000000003" customHeight="1" x14ac:dyDescent="0.35">
      <c r="A5" s="132" t="s">
        <v>8</v>
      </c>
      <c r="B5" s="134" t="s">
        <v>9</v>
      </c>
      <c r="C5" s="75" t="s">
        <v>10</v>
      </c>
      <c r="D5" s="76" t="e">
        <f>COUNTIF(J5:AC5,"=0")/COUNT(J5:AC5)</f>
        <v>#DIV/0!</v>
      </c>
      <c r="E5" s="77" t="s">
        <v>312</v>
      </c>
      <c r="F5" s="77" t="s">
        <v>158</v>
      </c>
      <c r="G5" s="29">
        <v>10</v>
      </c>
      <c r="H5" s="29">
        <v>10</v>
      </c>
      <c r="I5" s="29">
        <v>10</v>
      </c>
      <c r="J5" s="29" t="str">
        <f>IF(AD5="","",(IF(AD5=1,1,0)))</f>
        <v/>
      </c>
      <c r="K5" s="29" t="str">
        <f t="shared" ref="K5:S5" si="0">IF(AE5="","",(IF(AE5=1,1,0)))</f>
        <v/>
      </c>
      <c r="L5" s="29" t="str">
        <f t="shared" si="0"/>
        <v/>
      </c>
      <c r="M5" s="29" t="str">
        <f t="shared" si="0"/>
        <v/>
      </c>
      <c r="N5" s="29" t="str">
        <f t="shared" si="0"/>
        <v/>
      </c>
      <c r="O5" s="29" t="str">
        <f t="shared" si="0"/>
        <v/>
      </c>
      <c r="P5" s="29" t="str">
        <f t="shared" si="0"/>
        <v/>
      </c>
      <c r="Q5" s="29" t="str">
        <f t="shared" si="0"/>
        <v/>
      </c>
      <c r="R5" s="29" t="str">
        <f t="shared" si="0"/>
        <v/>
      </c>
      <c r="S5" s="29" t="str">
        <f t="shared" si="0"/>
        <v/>
      </c>
      <c r="T5" s="126"/>
      <c r="U5" s="127"/>
      <c r="V5" s="127"/>
      <c r="W5" s="127"/>
      <c r="X5" s="127"/>
      <c r="Y5" s="127"/>
      <c r="Z5" s="127"/>
      <c r="AA5" s="127"/>
      <c r="AB5" s="127"/>
      <c r="AC5" s="12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130"/>
      <c r="AO5" s="130"/>
      <c r="AP5" s="130"/>
      <c r="AQ5" s="130"/>
      <c r="AR5" s="130"/>
      <c r="AS5" s="130"/>
      <c r="AT5" s="130"/>
      <c r="AU5" s="130"/>
      <c r="AV5" s="79"/>
      <c r="AW5" s="80"/>
    </row>
    <row r="6" spans="1:49" ht="39.950000000000003" customHeight="1" x14ac:dyDescent="0.35">
      <c r="A6" s="133"/>
      <c r="B6" s="134"/>
      <c r="C6" s="75" t="s">
        <v>11</v>
      </c>
      <c r="D6" s="76" t="e">
        <f t="shared" ref="D6:D41" si="1">COUNTIF(J6:AC6,"=0")/COUNT(J6:AC6)</f>
        <v>#DIV/0!</v>
      </c>
      <c r="E6" s="77" t="s">
        <v>12</v>
      </c>
      <c r="F6" s="77" t="s">
        <v>159</v>
      </c>
      <c r="G6" s="29">
        <v>10</v>
      </c>
      <c r="H6" s="29">
        <v>10</v>
      </c>
      <c r="I6" s="29">
        <v>10</v>
      </c>
      <c r="J6" s="29" t="str">
        <f t="shared" ref="J6:J41" si="2">IF(AD6="","",(IF(AD6=1,1,0)))</f>
        <v/>
      </c>
      <c r="K6" s="29" t="str">
        <f t="shared" ref="K6:K41" si="3">IF(AE6="","",(IF(AE6=1,1,0)))</f>
        <v/>
      </c>
      <c r="L6" s="29" t="str">
        <f t="shared" ref="L6:L41" si="4">IF(AF6="","",(IF(AF6=1,1,0)))</f>
        <v/>
      </c>
      <c r="M6" s="29" t="str">
        <f t="shared" ref="M6:M41" si="5">IF(AG6="","",(IF(AG6=1,1,0)))</f>
        <v/>
      </c>
      <c r="N6" s="29" t="str">
        <f t="shared" ref="N6:N41" si="6">IF(AH6="","",(IF(AH6=1,1,0)))</f>
        <v/>
      </c>
      <c r="O6" s="29" t="str">
        <f t="shared" ref="O6:O41" si="7">IF(AI6="","",(IF(AI6=1,1,0)))</f>
        <v/>
      </c>
      <c r="P6" s="29" t="str">
        <f t="shared" ref="P6:P41" si="8">IF(AJ6="","",(IF(AJ6=1,1,0)))</f>
        <v/>
      </c>
      <c r="Q6" s="29" t="str">
        <f t="shared" ref="Q6:Q41" si="9">IF(AK6="","",(IF(AK6=1,1,0)))</f>
        <v/>
      </c>
      <c r="R6" s="29" t="str">
        <f t="shared" ref="R6:R41" si="10">IF(AL6="","",(IF(AL6=1,1,0)))</f>
        <v/>
      </c>
      <c r="S6" s="29" t="str">
        <f t="shared" ref="S6:S41" si="11">IF(AM6="","",(IF(AM6=1,1,0)))</f>
        <v/>
      </c>
      <c r="T6" s="81"/>
      <c r="U6" s="82"/>
      <c r="V6" s="82"/>
      <c r="W6" s="82"/>
      <c r="X6" s="82"/>
      <c r="Y6" s="82"/>
      <c r="Z6" s="82"/>
      <c r="AA6" s="82"/>
      <c r="AB6" s="82"/>
      <c r="AC6" s="83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130"/>
      <c r="AO6" s="130"/>
      <c r="AP6" s="130"/>
      <c r="AQ6" s="130"/>
      <c r="AR6" s="130"/>
      <c r="AS6" s="130"/>
      <c r="AT6" s="130"/>
      <c r="AU6" s="130"/>
    </row>
    <row r="7" spans="1:49" ht="39.950000000000003" customHeight="1" x14ac:dyDescent="0.35">
      <c r="A7" s="133"/>
      <c r="B7" s="157" t="s">
        <v>9</v>
      </c>
      <c r="C7" s="158"/>
      <c r="D7" s="76" t="e">
        <f>COUNTIF(J5:AC6,"=0")/COUNT(J5:AC6)</f>
        <v>#DIV/0!</v>
      </c>
      <c r="E7" s="77"/>
      <c r="F7" s="77"/>
      <c r="G7" s="153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5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130"/>
      <c r="AO7" s="130"/>
      <c r="AP7" s="130"/>
      <c r="AQ7" s="130"/>
      <c r="AR7" s="130"/>
      <c r="AS7" s="130"/>
      <c r="AT7" s="130"/>
      <c r="AU7" s="130"/>
    </row>
    <row r="8" spans="1:49" ht="39.950000000000003" customHeight="1" x14ac:dyDescent="0.35">
      <c r="A8" s="133"/>
      <c r="B8" s="134" t="s">
        <v>13</v>
      </c>
      <c r="C8" s="75" t="s">
        <v>14</v>
      </c>
      <c r="D8" s="76" t="e">
        <f t="shared" si="1"/>
        <v>#DIV/0!</v>
      </c>
      <c r="E8" s="77" t="s">
        <v>313</v>
      </c>
      <c r="F8" s="77" t="s">
        <v>314</v>
      </c>
      <c r="G8" s="29">
        <v>10</v>
      </c>
      <c r="H8" s="29">
        <v>10</v>
      </c>
      <c r="I8" s="29">
        <v>10</v>
      </c>
      <c r="J8" s="29" t="str">
        <f t="shared" si="2"/>
        <v/>
      </c>
      <c r="K8" s="29" t="str">
        <f t="shared" si="3"/>
        <v/>
      </c>
      <c r="L8" s="29" t="str">
        <f t="shared" si="4"/>
        <v/>
      </c>
      <c r="M8" s="29" t="str">
        <f t="shared" si="5"/>
        <v/>
      </c>
      <c r="N8" s="29" t="str">
        <f t="shared" si="6"/>
        <v/>
      </c>
      <c r="O8" s="29" t="str">
        <f t="shared" si="7"/>
        <v/>
      </c>
      <c r="P8" s="29" t="str">
        <f t="shared" si="8"/>
        <v/>
      </c>
      <c r="Q8" s="29" t="str">
        <f t="shared" si="9"/>
        <v/>
      </c>
      <c r="R8" s="29" t="str">
        <f t="shared" si="10"/>
        <v/>
      </c>
      <c r="S8" s="29" t="str">
        <f t="shared" si="11"/>
        <v/>
      </c>
      <c r="T8" s="85"/>
      <c r="U8" s="86"/>
      <c r="V8" s="86"/>
      <c r="W8" s="86"/>
      <c r="X8" s="86"/>
      <c r="Y8" s="86"/>
      <c r="Z8" s="86"/>
      <c r="AA8" s="86"/>
      <c r="AB8" s="86"/>
      <c r="AC8" s="87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130"/>
      <c r="AO8" s="130"/>
      <c r="AP8" s="130"/>
      <c r="AQ8" s="130"/>
      <c r="AR8" s="130"/>
      <c r="AS8" s="130"/>
      <c r="AT8" s="130"/>
      <c r="AU8" s="130"/>
    </row>
    <row r="9" spans="1:49" ht="39.950000000000003" customHeight="1" x14ac:dyDescent="0.35">
      <c r="A9" s="133"/>
      <c r="B9" s="134"/>
      <c r="C9" s="75" t="s">
        <v>15</v>
      </c>
      <c r="D9" s="76" t="e">
        <f t="shared" si="1"/>
        <v>#DIV/0!</v>
      </c>
      <c r="E9" s="77" t="s">
        <v>315</v>
      </c>
      <c r="F9" s="77" t="s">
        <v>314</v>
      </c>
      <c r="G9" s="29">
        <v>10</v>
      </c>
      <c r="H9" s="29">
        <v>20</v>
      </c>
      <c r="I9" s="29">
        <v>20</v>
      </c>
      <c r="J9" s="29" t="str">
        <f t="shared" si="2"/>
        <v/>
      </c>
      <c r="K9" s="29" t="str">
        <f t="shared" si="3"/>
        <v/>
      </c>
      <c r="L9" s="29" t="str">
        <f t="shared" si="4"/>
        <v/>
      </c>
      <c r="M9" s="29" t="str">
        <f t="shared" si="5"/>
        <v/>
      </c>
      <c r="N9" s="29" t="str">
        <f t="shared" si="6"/>
        <v/>
      </c>
      <c r="O9" s="29" t="str">
        <f t="shared" si="7"/>
        <v/>
      </c>
      <c r="P9" s="29" t="str">
        <f t="shared" si="8"/>
        <v/>
      </c>
      <c r="Q9" s="29" t="str">
        <f t="shared" si="9"/>
        <v/>
      </c>
      <c r="R9" s="29" t="str">
        <f t="shared" si="10"/>
        <v/>
      </c>
      <c r="S9" s="29" t="str">
        <f t="shared" si="11"/>
        <v/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</row>
    <row r="10" spans="1:49" ht="39.950000000000003" customHeight="1" x14ac:dyDescent="0.35">
      <c r="A10" s="133"/>
      <c r="B10" s="134"/>
      <c r="C10" s="75" t="s">
        <v>16</v>
      </c>
      <c r="D10" s="76" t="e">
        <f t="shared" si="1"/>
        <v>#DIV/0!</v>
      </c>
      <c r="E10" s="77" t="s">
        <v>17</v>
      </c>
      <c r="F10" s="77" t="s">
        <v>316</v>
      </c>
      <c r="G10" s="29">
        <v>10</v>
      </c>
      <c r="H10" s="29">
        <v>10</v>
      </c>
      <c r="I10" s="29">
        <v>10</v>
      </c>
      <c r="J10" s="29" t="str">
        <f t="shared" si="2"/>
        <v/>
      </c>
      <c r="K10" s="29" t="str">
        <f t="shared" si="3"/>
        <v/>
      </c>
      <c r="L10" s="29" t="str">
        <f t="shared" si="4"/>
        <v/>
      </c>
      <c r="M10" s="29" t="str">
        <f t="shared" si="5"/>
        <v/>
      </c>
      <c r="N10" s="29" t="str">
        <f t="shared" si="6"/>
        <v/>
      </c>
      <c r="O10" s="29" t="str">
        <f t="shared" si="7"/>
        <v/>
      </c>
      <c r="P10" s="29" t="str">
        <f t="shared" si="8"/>
        <v/>
      </c>
      <c r="Q10" s="29" t="str">
        <f t="shared" si="9"/>
        <v/>
      </c>
      <c r="R10" s="29" t="str">
        <f t="shared" si="10"/>
        <v/>
      </c>
      <c r="S10" s="29" t="str">
        <f t="shared" si="11"/>
        <v/>
      </c>
      <c r="T10" s="126"/>
      <c r="U10" s="127"/>
      <c r="V10" s="127"/>
      <c r="W10" s="127"/>
      <c r="X10" s="127"/>
      <c r="Y10" s="127"/>
      <c r="Z10" s="127"/>
      <c r="AA10" s="127"/>
      <c r="AB10" s="127"/>
      <c r="AC10" s="128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121"/>
      <c r="AO10" s="121"/>
      <c r="AP10" s="121"/>
      <c r="AQ10" s="121"/>
      <c r="AR10" s="121"/>
      <c r="AS10" s="121"/>
      <c r="AT10" s="121"/>
      <c r="AU10" s="121"/>
    </row>
    <row r="11" spans="1:49" ht="39.950000000000003" customHeight="1" x14ac:dyDescent="0.35">
      <c r="A11" s="133"/>
      <c r="B11" s="134"/>
      <c r="C11" s="75" t="s">
        <v>18</v>
      </c>
      <c r="D11" s="76" t="e">
        <f t="shared" si="1"/>
        <v>#DIV/0!</v>
      </c>
      <c r="E11" s="77" t="s">
        <v>19</v>
      </c>
      <c r="F11" s="77" t="s">
        <v>317</v>
      </c>
      <c r="G11" s="29">
        <v>6</v>
      </c>
      <c r="H11" s="29">
        <v>6</v>
      </c>
      <c r="I11" s="29">
        <v>6</v>
      </c>
      <c r="J11" s="29" t="str">
        <f t="shared" si="2"/>
        <v/>
      </c>
      <c r="K11" s="29" t="str">
        <f t="shared" si="3"/>
        <v/>
      </c>
      <c r="L11" s="29" t="str">
        <f t="shared" si="4"/>
        <v/>
      </c>
      <c r="M11" s="29" t="str">
        <f t="shared" si="5"/>
        <v/>
      </c>
      <c r="N11" s="29" t="str">
        <f t="shared" si="6"/>
        <v/>
      </c>
      <c r="O11" s="29" t="str">
        <f t="shared" si="7"/>
        <v/>
      </c>
      <c r="P11" s="126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8"/>
      <c r="AD11" s="84"/>
      <c r="AE11" s="84"/>
      <c r="AF11" s="84"/>
      <c r="AG11" s="84"/>
      <c r="AH11" s="84"/>
      <c r="AI11" s="84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</row>
    <row r="12" spans="1:49" ht="39.950000000000003" customHeight="1" x14ac:dyDescent="0.35">
      <c r="A12" s="133"/>
      <c r="B12" s="157" t="s">
        <v>13</v>
      </c>
      <c r="C12" s="158"/>
      <c r="D12" s="76" t="e">
        <f>COUNTIF(J8:AC11,"=0")/COUNT(J8:AC11)</f>
        <v>#DIV/0!</v>
      </c>
      <c r="E12" s="77"/>
      <c r="F12" s="77"/>
      <c r="G12" s="126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8"/>
      <c r="AD12" s="84"/>
      <c r="AE12" s="84"/>
      <c r="AF12" s="84"/>
      <c r="AG12" s="84"/>
      <c r="AH12" s="84"/>
      <c r="AI12" s="84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</row>
    <row r="13" spans="1:49" ht="39.950000000000003" customHeight="1" x14ac:dyDescent="0.35">
      <c r="A13" s="133"/>
      <c r="B13" s="134" t="s">
        <v>20</v>
      </c>
      <c r="C13" s="75" t="s">
        <v>21</v>
      </c>
      <c r="D13" s="76" t="e">
        <f t="shared" si="1"/>
        <v>#DIV/0!</v>
      </c>
      <c r="E13" s="77" t="s">
        <v>318</v>
      </c>
      <c r="F13" s="77" t="s">
        <v>160</v>
      </c>
      <c r="G13" s="29">
        <v>10</v>
      </c>
      <c r="H13" s="29">
        <v>20</v>
      </c>
      <c r="I13" s="29">
        <v>20</v>
      </c>
      <c r="J13" s="29" t="str">
        <f t="shared" si="2"/>
        <v/>
      </c>
      <c r="K13" s="29" t="str">
        <f t="shared" si="3"/>
        <v/>
      </c>
      <c r="L13" s="29" t="str">
        <f t="shared" si="4"/>
        <v/>
      </c>
      <c r="M13" s="29" t="str">
        <f t="shared" si="5"/>
        <v/>
      </c>
      <c r="N13" s="29" t="str">
        <f t="shared" si="6"/>
        <v/>
      </c>
      <c r="O13" s="29" t="str">
        <f t="shared" si="7"/>
        <v/>
      </c>
      <c r="P13" s="29" t="str">
        <f t="shared" si="8"/>
        <v/>
      </c>
      <c r="Q13" s="29" t="str">
        <f t="shared" si="9"/>
        <v/>
      </c>
      <c r="R13" s="29" t="str">
        <f t="shared" si="10"/>
        <v/>
      </c>
      <c r="S13" s="29" t="str">
        <f t="shared" si="11"/>
        <v/>
      </c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</row>
    <row r="14" spans="1:49" ht="39.950000000000003" customHeight="1" x14ac:dyDescent="0.35">
      <c r="A14" s="133"/>
      <c r="B14" s="134"/>
      <c r="C14" s="75" t="s">
        <v>22</v>
      </c>
      <c r="D14" s="76" t="e">
        <f t="shared" si="1"/>
        <v>#DIV/0!</v>
      </c>
      <c r="E14" s="77" t="s">
        <v>319</v>
      </c>
      <c r="F14" s="77" t="s">
        <v>161</v>
      </c>
      <c r="G14" s="29">
        <v>10</v>
      </c>
      <c r="H14" s="29">
        <v>10</v>
      </c>
      <c r="I14" s="29">
        <v>10</v>
      </c>
      <c r="J14" s="29" t="str">
        <f t="shared" si="2"/>
        <v/>
      </c>
      <c r="K14" s="29" t="str">
        <f t="shared" si="3"/>
        <v/>
      </c>
      <c r="L14" s="29" t="str">
        <f t="shared" si="4"/>
        <v/>
      </c>
      <c r="M14" s="29" t="str">
        <f t="shared" si="5"/>
        <v/>
      </c>
      <c r="N14" s="29" t="str">
        <f t="shared" si="6"/>
        <v/>
      </c>
      <c r="O14" s="29" t="str">
        <f t="shared" si="7"/>
        <v/>
      </c>
      <c r="P14" s="29" t="str">
        <f t="shared" si="8"/>
        <v/>
      </c>
      <c r="Q14" s="29" t="str">
        <f t="shared" si="9"/>
        <v/>
      </c>
      <c r="R14" s="29" t="str">
        <f t="shared" si="10"/>
        <v/>
      </c>
      <c r="S14" s="29" t="str">
        <f t="shared" si="11"/>
        <v/>
      </c>
      <c r="T14" s="29"/>
      <c r="U14" s="126"/>
      <c r="V14" s="127"/>
      <c r="W14" s="127"/>
      <c r="X14" s="127"/>
      <c r="Y14" s="127"/>
      <c r="Z14" s="127"/>
      <c r="AA14" s="127"/>
      <c r="AB14" s="127"/>
      <c r="AC14" s="128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121"/>
      <c r="AO14" s="121"/>
      <c r="AP14" s="121"/>
      <c r="AQ14" s="121"/>
      <c r="AR14" s="121"/>
      <c r="AS14" s="121"/>
      <c r="AT14" s="121"/>
      <c r="AU14" s="121"/>
    </row>
    <row r="15" spans="1:49" ht="39.950000000000003" customHeight="1" x14ac:dyDescent="0.35">
      <c r="A15" s="133"/>
      <c r="B15" s="134"/>
      <c r="C15" s="75" t="s">
        <v>23</v>
      </c>
      <c r="D15" s="76" t="e">
        <f t="shared" si="1"/>
        <v>#DIV/0!</v>
      </c>
      <c r="E15" s="77" t="s">
        <v>320</v>
      </c>
      <c r="F15" s="77" t="s">
        <v>162</v>
      </c>
      <c r="G15" s="29">
        <v>20</v>
      </c>
      <c r="H15" s="29">
        <v>20</v>
      </c>
      <c r="I15" s="29">
        <v>20</v>
      </c>
      <c r="J15" s="29" t="str">
        <f t="shared" si="2"/>
        <v/>
      </c>
      <c r="K15" s="29" t="str">
        <f t="shared" si="3"/>
        <v/>
      </c>
      <c r="L15" s="29" t="str">
        <f t="shared" si="4"/>
        <v/>
      </c>
      <c r="M15" s="29" t="str">
        <f t="shared" si="5"/>
        <v/>
      </c>
      <c r="N15" s="29" t="str">
        <f t="shared" si="6"/>
        <v/>
      </c>
      <c r="O15" s="29" t="str">
        <f t="shared" si="7"/>
        <v/>
      </c>
      <c r="P15" s="29" t="str">
        <f t="shared" si="8"/>
        <v/>
      </c>
      <c r="Q15" s="29" t="str">
        <f t="shared" si="9"/>
        <v/>
      </c>
      <c r="R15" s="29" t="str">
        <f t="shared" si="10"/>
        <v/>
      </c>
      <c r="S15" s="29" t="str">
        <f t="shared" si="11"/>
        <v/>
      </c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</row>
    <row r="16" spans="1:49" ht="39.950000000000003" customHeight="1" x14ac:dyDescent="0.35">
      <c r="A16" s="133"/>
      <c r="B16" s="134"/>
      <c r="C16" s="75" t="s">
        <v>15</v>
      </c>
      <c r="D16" s="76" t="e">
        <f t="shared" si="1"/>
        <v>#DIV/0!</v>
      </c>
      <c r="E16" s="77" t="s">
        <v>24</v>
      </c>
      <c r="F16" s="77" t="s">
        <v>163</v>
      </c>
      <c r="G16" s="29">
        <v>20</v>
      </c>
      <c r="H16" s="29">
        <v>20</v>
      </c>
      <c r="I16" s="29">
        <v>20</v>
      </c>
      <c r="J16" s="29" t="str">
        <f t="shared" si="2"/>
        <v/>
      </c>
      <c r="K16" s="29" t="str">
        <f t="shared" si="3"/>
        <v/>
      </c>
      <c r="L16" s="29" t="str">
        <f t="shared" si="4"/>
        <v/>
      </c>
      <c r="M16" s="29" t="str">
        <f t="shared" si="5"/>
        <v/>
      </c>
      <c r="N16" s="29" t="str">
        <f t="shared" si="6"/>
        <v/>
      </c>
      <c r="O16" s="29" t="str">
        <f t="shared" si="7"/>
        <v/>
      </c>
      <c r="P16" s="29" t="str">
        <f t="shared" si="8"/>
        <v/>
      </c>
      <c r="Q16" s="29" t="str">
        <f t="shared" si="9"/>
        <v/>
      </c>
      <c r="R16" s="29" t="str">
        <f t="shared" si="10"/>
        <v/>
      </c>
      <c r="S16" s="29" t="str">
        <f t="shared" si="11"/>
        <v/>
      </c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</row>
    <row r="17" spans="1:47" ht="39.950000000000003" customHeight="1" x14ac:dyDescent="0.35">
      <c r="A17" s="133"/>
      <c r="B17" s="134"/>
      <c r="C17" s="75" t="s">
        <v>25</v>
      </c>
      <c r="D17" s="76" t="e">
        <f t="shared" si="1"/>
        <v>#DIV/0!</v>
      </c>
      <c r="E17" s="77" t="s">
        <v>26</v>
      </c>
      <c r="F17" s="77" t="s">
        <v>164</v>
      </c>
      <c r="G17" s="29">
        <v>10</v>
      </c>
      <c r="H17" s="29">
        <v>10</v>
      </c>
      <c r="I17" s="29">
        <v>10</v>
      </c>
      <c r="J17" s="29" t="str">
        <f t="shared" si="2"/>
        <v/>
      </c>
      <c r="K17" s="29" t="str">
        <f t="shared" si="3"/>
        <v/>
      </c>
      <c r="L17" s="29" t="str">
        <f t="shared" si="4"/>
        <v/>
      </c>
      <c r="M17" s="29" t="str">
        <f t="shared" si="5"/>
        <v/>
      </c>
      <c r="N17" s="29" t="str">
        <f t="shared" si="6"/>
        <v/>
      </c>
      <c r="O17" s="29" t="str">
        <f t="shared" si="7"/>
        <v/>
      </c>
      <c r="P17" s="29" t="str">
        <f t="shared" si="8"/>
        <v/>
      </c>
      <c r="Q17" s="29" t="str">
        <f t="shared" si="9"/>
        <v/>
      </c>
      <c r="R17" s="29" t="str">
        <f t="shared" si="10"/>
        <v/>
      </c>
      <c r="S17" s="29" t="str">
        <f t="shared" si="11"/>
        <v/>
      </c>
      <c r="T17" s="138"/>
      <c r="U17" s="139"/>
      <c r="V17" s="139"/>
      <c r="W17" s="139"/>
      <c r="X17" s="139"/>
      <c r="Y17" s="139"/>
      <c r="Z17" s="139"/>
      <c r="AA17" s="139"/>
      <c r="AB17" s="139"/>
      <c r="AC17" s="140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</row>
    <row r="18" spans="1:47" ht="39.950000000000003" customHeight="1" x14ac:dyDescent="0.35">
      <c r="A18" s="133"/>
      <c r="B18" s="134"/>
      <c r="C18" s="75" t="s">
        <v>27</v>
      </c>
      <c r="D18" s="76" t="e">
        <f t="shared" si="1"/>
        <v>#DIV/0!</v>
      </c>
      <c r="E18" s="77" t="s">
        <v>28</v>
      </c>
      <c r="F18" s="77" t="s">
        <v>165</v>
      </c>
      <c r="G18" s="29">
        <v>10</v>
      </c>
      <c r="H18" s="29">
        <v>10</v>
      </c>
      <c r="I18" s="29">
        <v>10</v>
      </c>
      <c r="J18" s="29" t="str">
        <f t="shared" si="2"/>
        <v/>
      </c>
      <c r="K18" s="29" t="str">
        <f t="shared" si="3"/>
        <v/>
      </c>
      <c r="L18" s="29" t="str">
        <f t="shared" si="4"/>
        <v/>
      </c>
      <c r="M18" s="29" t="str">
        <f t="shared" si="5"/>
        <v/>
      </c>
      <c r="N18" s="29" t="str">
        <f t="shared" si="6"/>
        <v/>
      </c>
      <c r="O18" s="29" t="str">
        <f t="shared" si="7"/>
        <v/>
      </c>
      <c r="P18" s="29" t="str">
        <f t="shared" si="8"/>
        <v/>
      </c>
      <c r="Q18" s="29" t="str">
        <f t="shared" si="9"/>
        <v/>
      </c>
      <c r="R18" s="29" t="str">
        <f t="shared" si="10"/>
        <v/>
      </c>
      <c r="S18" s="29" t="str">
        <f t="shared" si="11"/>
        <v/>
      </c>
      <c r="T18" s="153"/>
      <c r="U18" s="154"/>
      <c r="V18" s="154"/>
      <c r="W18" s="154"/>
      <c r="X18" s="154"/>
      <c r="Y18" s="154"/>
      <c r="Z18" s="154"/>
      <c r="AA18" s="154"/>
      <c r="AB18" s="154"/>
      <c r="AC18" s="155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121"/>
      <c r="AO18" s="121"/>
      <c r="AP18" s="121"/>
      <c r="AQ18" s="121"/>
      <c r="AR18" s="121"/>
      <c r="AS18" s="121"/>
      <c r="AT18" s="121"/>
      <c r="AU18" s="121"/>
    </row>
    <row r="19" spans="1:47" ht="39.950000000000003" customHeight="1" x14ac:dyDescent="0.35">
      <c r="A19" s="133"/>
      <c r="B19" s="134"/>
      <c r="C19" s="89" t="s">
        <v>29</v>
      </c>
      <c r="D19" s="76" t="e">
        <f t="shared" si="1"/>
        <v>#DIV/0!</v>
      </c>
      <c r="E19" s="77" t="s">
        <v>321</v>
      </c>
      <c r="F19" s="77" t="s">
        <v>166</v>
      </c>
      <c r="G19" s="29">
        <v>10</v>
      </c>
      <c r="H19" s="29">
        <v>10</v>
      </c>
      <c r="I19" s="29">
        <v>10</v>
      </c>
      <c r="J19" s="29" t="str">
        <f t="shared" si="2"/>
        <v/>
      </c>
      <c r="K19" s="29" t="str">
        <f t="shared" si="3"/>
        <v/>
      </c>
      <c r="L19" s="29" t="str">
        <f t="shared" si="4"/>
        <v/>
      </c>
      <c r="M19" s="29" t="str">
        <f t="shared" si="5"/>
        <v/>
      </c>
      <c r="N19" s="29" t="str">
        <f t="shared" si="6"/>
        <v/>
      </c>
      <c r="O19" s="29" t="str">
        <f t="shared" si="7"/>
        <v/>
      </c>
      <c r="P19" s="29" t="str">
        <f t="shared" si="8"/>
        <v/>
      </c>
      <c r="Q19" s="29" t="str">
        <f t="shared" si="9"/>
        <v/>
      </c>
      <c r="R19" s="29" t="str">
        <f t="shared" si="10"/>
        <v/>
      </c>
      <c r="S19" s="29" t="str">
        <f t="shared" si="11"/>
        <v/>
      </c>
      <c r="T19" s="153"/>
      <c r="U19" s="154"/>
      <c r="V19" s="154"/>
      <c r="W19" s="154"/>
      <c r="X19" s="154"/>
      <c r="Y19" s="154"/>
      <c r="Z19" s="154"/>
      <c r="AA19" s="154"/>
      <c r="AB19" s="154"/>
      <c r="AC19" s="155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121"/>
      <c r="AO19" s="121"/>
      <c r="AP19" s="121"/>
      <c r="AQ19" s="121"/>
      <c r="AR19" s="121"/>
      <c r="AS19" s="121"/>
      <c r="AT19" s="121"/>
      <c r="AU19" s="121"/>
    </row>
    <row r="20" spans="1:47" ht="39.950000000000003" customHeight="1" x14ac:dyDescent="0.35">
      <c r="A20" s="133"/>
      <c r="B20" s="134"/>
      <c r="C20" s="89" t="s">
        <v>30</v>
      </c>
      <c r="D20" s="76" t="e">
        <f t="shared" si="1"/>
        <v>#DIV/0!</v>
      </c>
      <c r="E20" s="77" t="s">
        <v>322</v>
      </c>
      <c r="F20" s="77" t="s">
        <v>31</v>
      </c>
      <c r="G20" s="29">
        <v>10</v>
      </c>
      <c r="H20" s="29">
        <v>10</v>
      </c>
      <c r="I20" s="29">
        <v>10</v>
      </c>
      <c r="J20" s="29" t="str">
        <f t="shared" si="2"/>
        <v/>
      </c>
      <c r="K20" s="29" t="str">
        <f t="shared" si="3"/>
        <v/>
      </c>
      <c r="L20" s="29" t="str">
        <f t="shared" si="4"/>
        <v/>
      </c>
      <c r="M20" s="29" t="str">
        <f t="shared" si="5"/>
        <v/>
      </c>
      <c r="N20" s="29" t="str">
        <f t="shared" si="6"/>
        <v/>
      </c>
      <c r="O20" s="29" t="str">
        <f t="shared" si="7"/>
        <v/>
      </c>
      <c r="P20" s="29" t="str">
        <f t="shared" si="8"/>
        <v/>
      </c>
      <c r="Q20" s="29" t="str">
        <f t="shared" si="9"/>
        <v/>
      </c>
      <c r="R20" s="29" t="str">
        <f t="shared" si="10"/>
        <v/>
      </c>
      <c r="S20" s="29" t="str">
        <f t="shared" si="11"/>
        <v/>
      </c>
      <c r="T20" s="153"/>
      <c r="U20" s="154"/>
      <c r="V20" s="154"/>
      <c r="W20" s="154"/>
      <c r="X20" s="154"/>
      <c r="Y20" s="154"/>
      <c r="Z20" s="154"/>
      <c r="AA20" s="154"/>
      <c r="AB20" s="154"/>
      <c r="AC20" s="155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121"/>
      <c r="AO20" s="121"/>
      <c r="AP20" s="121"/>
      <c r="AQ20" s="121"/>
      <c r="AR20" s="121"/>
      <c r="AS20" s="121"/>
      <c r="AT20" s="121"/>
      <c r="AU20" s="121"/>
    </row>
    <row r="21" spans="1:47" ht="39.950000000000003" customHeight="1" x14ac:dyDescent="0.35">
      <c r="A21" s="133"/>
      <c r="B21" s="134"/>
      <c r="C21" s="75" t="s">
        <v>32</v>
      </c>
      <c r="D21" s="76" t="e">
        <f t="shared" si="1"/>
        <v>#DIV/0!</v>
      </c>
      <c r="E21" s="77" t="s">
        <v>323</v>
      </c>
      <c r="F21" s="77" t="s">
        <v>167</v>
      </c>
      <c r="G21" s="29">
        <v>10</v>
      </c>
      <c r="H21" s="29">
        <v>10</v>
      </c>
      <c r="I21" s="29">
        <v>10</v>
      </c>
      <c r="J21" s="29" t="str">
        <f t="shared" si="2"/>
        <v/>
      </c>
      <c r="K21" s="29" t="str">
        <f t="shared" si="3"/>
        <v/>
      </c>
      <c r="L21" s="29" t="str">
        <f t="shared" si="4"/>
        <v/>
      </c>
      <c r="M21" s="29" t="str">
        <f t="shared" si="5"/>
        <v/>
      </c>
      <c r="N21" s="29" t="str">
        <f t="shared" si="6"/>
        <v/>
      </c>
      <c r="O21" s="29" t="str">
        <f t="shared" si="7"/>
        <v/>
      </c>
      <c r="P21" s="29" t="str">
        <f t="shared" si="8"/>
        <v/>
      </c>
      <c r="Q21" s="29" t="str">
        <f t="shared" si="9"/>
        <v/>
      </c>
      <c r="R21" s="29" t="str">
        <f t="shared" si="10"/>
        <v/>
      </c>
      <c r="S21" s="29" t="str">
        <f t="shared" si="11"/>
        <v/>
      </c>
      <c r="T21" s="141"/>
      <c r="U21" s="142"/>
      <c r="V21" s="142"/>
      <c r="W21" s="142"/>
      <c r="X21" s="142"/>
      <c r="Y21" s="142"/>
      <c r="Z21" s="142"/>
      <c r="AA21" s="142"/>
      <c r="AB21" s="142"/>
      <c r="AC21" s="143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121"/>
      <c r="AO21" s="121"/>
      <c r="AP21" s="121"/>
      <c r="AQ21" s="121"/>
      <c r="AR21" s="121"/>
      <c r="AS21" s="121"/>
      <c r="AT21" s="121"/>
      <c r="AU21" s="121"/>
    </row>
    <row r="22" spans="1:47" ht="39.950000000000003" customHeight="1" x14ac:dyDescent="0.35">
      <c r="A22" s="133"/>
      <c r="B22" s="157" t="s">
        <v>20</v>
      </c>
      <c r="C22" s="158"/>
      <c r="D22" s="76" t="e">
        <f>COUNTIF(J13:AC21,"=0")/COUNT(J13:AC21)</f>
        <v>#DIV/0!</v>
      </c>
      <c r="E22" s="77"/>
      <c r="F22" s="77"/>
      <c r="G22" s="126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8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8"/>
      <c r="AO22" s="88"/>
      <c r="AP22" s="88"/>
      <c r="AQ22" s="88"/>
      <c r="AR22" s="88"/>
      <c r="AS22" s="88"/>
      <c r="AT22" s="88"/>
      <c r="AU22" s="88"/>
    </row>
    <row r="23" spans="1:47" ht="39.950000000000003" customHeight="1" x14ac:dyDescent="0.35">
      <c r="A23" s="133"/>
      <c r="B23" s="134" t="s">
        <v>33</v>
      </c>
      <c r="C23" s="89" t="s">
        <v>34</v>
      </c>
      <c r="D23" s="76" t="e">
        <f t="shared" si="1"/>
        <v>#DIV/0!</v>
      </c>
      <c r="E23" s="77" t="s">
        <v>324</v>
      </c>
      <c r="F23" s="77" t="s">
        <v>325</v>
      </c>
      <c r="G23" s="29">
        <v>10</v>
      </c>
      <c r="H23" s="29">
        <v>20</v>
      </c>
      <c r="I23" s="29">
        <v>20</v>
      </c>
      <c r="J23" s="29" t="str">
        <f t="shared" si="2"/>
        <v/>
      </c>
      <c r="K23" s="29" t="str">
        <f t="shared" si="3"/>
        <v/>
      </c>
      <c r="L23" s="29" t="str">
        <f t="shared" si="4"/>
        <v/>
      </c>
      <c r="M23" s="29" t="str">
        <f t="shared" si="5"/>
        <v/>
      </c>
      <c r="N23" s="29" t="str">
        <f t="shared" si="6"/>
        <v/>
      </c>
      <c r="O23" s="29" t="str">
        <f t="shared" si="7"/>
        <v/>
      </c>
      <c r="P23" s="29" t="str">
        <f t="shared" si="8"/>
        <v/>
      </c>
      <c r="Q23" s="29" t="str">
        <f t="shared" si="9"/>
        <v/>
      </c>
      <c r="R23" s="29" t="str">
        <f t="shared" si="10"/>
        <v/>
      </c>
      <c r="S23" s="29" t="str">
        <f t="shared" si="11"/>
        <v/>
      </c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</row>
    <row r="24" spans="1:47" ht="39.950000000000003" customHeight="1" x14ac:dyDescent="0.35">
      <c r="A24" s="133"/>
      <c r="B24" s="134"/>
      <c r="C24" s="89" t="s">
        <v>35</v>
      </c>
      <c r="D24" s="76" t="e">
        <f t="shared" si="1"/>
        <v>#DIV/0!</v>
      </c>
      <c r="E24" s="77" t="s">
        <v>326</v>
      </c>
      <c r="F24" s="77" t="s">
        <v>327</v>
      </c>
      <c r="G24" s="29">
        <v>10</v>
      </c>
      <c r="H24" s="29">
        <v>20</v>
      </c>
      <c r="I24" s="29">
        <v>20</v>
      </c>
      <c r="J24" s="29" t="str">
        <f t="shared" si="2"/>
        <v/>
      </c>
      <c r="K24" s="29" t="str">
        <f t="shared" si="3"/>
        <v/>
      </c>
      <c r="L24" s="29" t="str">
        <f t="shared" si="4"/>
        <v/>
      </c>
      <c r="M24" s="29" t="str">
        <f t="shared" si="5"/>
        <v/>
      </c>
      <c r="N24" s="29" t="str">
        <f t="shared" si="6"/>
        <v/>
      </c>
      <c r="O24" s="29" t="str">
        <f t="shared" si="7"/>
        <v/>
      </c>
      <c r="P24" s="29" t="str">
        <f t="shared" si="8"/>
        <v/>
      </c>
      <c r="Q24" s="29" t="str">
        <f t="shared" si="9"/>
        <v/>
      </c>
      <c r="R24" s="29" t="str">
        <f t="shared" si="10"/>
        <v/>
      </c>
      <c r="S24" s="29" t="str">
        <f t="shared" si="11"/>
        <v/>
      </c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</row>
    <row r="25" spans="1:47" ht="39.950000000000003" customHeight="1" x14ac:dyDescent="0.35">
      <c r="A25" s="133"/>
      <c r="B25" s="134"/>
      <c r="C25" s="89" t="s">
        <v>36</v>
      </c>
      <c r="D25" s="76" t="e">
        <f t="shared" si="1"/>
        <v>#DIV/0!</v>
      </c>
      <c r="E25" s="77" t="s">
        <v>328</v>
      </c>
      <c r="F25" s="77" t="s">
        <v>329</v>
      </c>
      <c r="G25" s="29">
        <v>10</v>
      </c>
      <c r="H25" s="29">
        <v>10</v>
      </c>
      <c r="I25" s="29">
        <v>10</v>
      </c>
      <c r="J25" s="29" t="str">
        <f t="shared" si="2"/>
        <v/>
      </c>
      <c r="K25" s="29" t="str">
        <f t="shared" si="3"/>
        <v/>
      </c>
      <c r="L25" s="29" t="str">
        <f t="shared" si="4"/>
        <v/>
      </c>
      <c r="M25" s="29" t="str">
        <f t="shared" si="5"/>
        <v/>
      </c>
      <c r="N25" s="29" t="str">
        <f t="shared" si="6"/>
        <v/>
      </c>
      <c r="O25" s="29" t="str">
        <f t="shared" si="7"/>
        <v/>
      </c>
      <c r="P25" s="29" t="str">
        <f t="shared" si="8"/>
        <v/>
      </c>
      <c r="Q25" s="29" t="str">
        <f t="shared" si="9"/>
        <v/>
      </c>
      <c r="R25" s="29" t="str">
        <f t="shared" si="10"/>
        <v/>
      </c>
      <c r="S25" s="29" t="str">
        <f t="shared" si="11"/>
        <v/>
      </c>
      <c r="T25" s="126"/>
      <c r="U25" s="127"/>
      <c r="V25" s="127"/>
      <c r="W25" s="127"/>
      <c r="X25" s="127"/>
      <c r="Y25" s="127"/>
      <c r="Z25" s="127"/>
      <c r="AA25" s="127"/>
      <c r="AB25" s="127"/>
      <c r="AC25" s="128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121"/>
      <c r="AO25" s="121"/>
      <c r="AP25" s="121"/>
      <c r="AQ25" s="121"/>
      <c r="AR25" s="121"/>
      <c r="AS25" s="121"/>
      <c r="AT25" s="121"/>
      <c r="AU25" s="121"/>
    </row>
    <row r="26" spans="1:47" ht="39.950000000000003" customHeight="1" x14ac:dyDescent="0.35">
      <c r="A26" s="133"/>
      <c r="B26" s="134"/>
      <c r="C26" s="89" t="s">
        <v>37</v>
      </c>
      <c r="D26" s="76" t="e">
        <f t="shared" si="1"/>
        <v>#DIV/0!</v>
      </c>
      <c r="E26" s="77" t="s">
        <v>330</v>
      </c>
      <c r="F26" s="77" t="s">
        <v>331</v>
      </c>
      <c r="G26" s="29">
        <v>10</v>
      </c>
      <c r="H26" s="29">
        <v>20</v>
      </c>
      <c r="I26" s="29">
        <v>20</v>
      </c>
      <c r="J26" s="29" t="str">
        <f t="shared" si="2"/>
        <v/>
      </c>
      <c r="K26" s="29" t="str">
        <f t="shared" si="3"/>
        <v/>
      </c>
      <c r="L26" s="29" t="str">
        <f t="shared" si="4"/>
        <v/>
      </c>
      <c r="M26" s="29" t="str">
        <f t="shared" si="5"/>
        <v/>
      </c>
      <c r="N26" s="29" t="str">
        <f t="shared" si="6"/>
        <v/>
      </c>
      <c r="O26" s="29" t="str">
        <f t="shared" si="7"/>
        <v/>
      </c>
      <c r="P26" s="29" t="str">
        <f t="shared" si="8"/>
        <v/>
      </c>
      <c r="Q26" s="29" t="str">
        <f t="shared" si="9"/>
        <v/>
      </c>
      <c r="R26" s="29" t="str">
        <f t="shared" si="10"/>
        <v/>
      </c>
      <c r="S26" s="29" t="str">
        <f t="shared" si="11"/>
        <v/>
      </c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</row>
    <row r="27" spans="1:47" ht="39.950000000000003" customHeight="1" x14ac:dyDescent="0.35">
      <c r="A27" s="133"/>
      <c r="B27" s="134"/>
      <c r="C27" s="75" t="s">
        <v>38</v>
      </c>
      <c r="D27" s="76" t="e">
        <f t="shared" si="1"/>
        <v>#DIV/0!</v>
      </c>
      <c r="E27" s="77" t="s">
        <v>332</v>
      </c>
      <c r="F27" s="77" t="s">
        <v>168</v>
      </c>
      <c r="G27" s="29">
        <v>6</v>
      </c>
      <c r="H27" s="29">
        <v>6</v>
      </c>
      <c r="I27" s="29">
        <v>6</v>
      </c>
      <c r="J27" s="29" t="str">
        <f t="shared" si="2"/>
        <v/>
      </c>
      <c r="K27" s="29" t="str">
        <f t="shared" si="3"/>
        <v/>
      </c>
      <c r="L27" s="29" t="str">
        <f t="shared" si="4"/>
        <v/>
      </c>
      <c r="M27" s="29" t="str">
        <f t="shared" si="5"/>
        <v/>
      </c>
      <c r="N27" s="29" t="str">
        <f t="shared" si="6"/>
        <v/>
      </c>
      <c r="O27" s="29" t="str">
        <f t="shared" si="7"/>
        <v/>
      </c>
      <c r="P27" s="138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40"/>
      <c r="AD27" s="84"/>
      <c r="AE27" s="84"/>
      <c r="AF27" s="84"/>
      <c r="AG27" s="84"/>
      <c r="AH27" s="84"/>
      <c r="AI27" s="84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</row>
    <row r="28" spans="1:47" ht="39.950000000000003" customHeight="1" x14ac:dyDescent="0.35">
      <c r="A28" s="133"/>
      <c r="B28" s="134"/>
      <c r="C28" s="75" t="s">
        <v>39</v>
      </c>
      <c r="D28" s="76" t="e">
        <f t="shared" si="1"/>
        <v>#DIV/0!</v>
      </c>
      <c r="E28" s="77" t="s">
        <v>333</v>
      </c>
      <c r="F28" s="77" t="s">
        <v>169</v>
      </c>
      <c r="G28" s="29">
        <v>6</v>
      </c>
      <c r="H28" s="29">
        <v>6</v>
      </c>
      <c r="I28" s="29">
        <v>6</v>
      </c>
      <c r="J28" s="29" t="str">
        <f t="shared" si="2"/>
        <v/>
      </c>
      <c r="K28" s="29" t="str">
        <f t="shared" si="3"/>
        <v/>
      </c>
      <c r="L28" s="29" t="str">
        <f t="shared" si="4"/>
        <v/>
      </c>
      <c r="M28" s="29" t="str">
        <f t="shared" si="5"/>
        <v/>
      </c>
      <c r="N28" s="29" t="str">
        <f t="shared" si="6"/>
        <v/>
      </c>
      <c r="O28" s="29" t="str">
        <f t="shared" si="7"/>
        <v/>
      </c>
      <c r="P28" s="141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3"/>
      <c r="AD28" s="84"/>
      <c r="AE28" s="84"/>
      <c r="AF28" s="84"/>
      <c r="AG28" s="84"/>
      <c r="AH28" s="84"/>
      <c r="AI28" s="84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</row>
    <row r="29" spans="1:47" ht="39.950000000000003" customHeight="1" x14ac:dyDescent="0.35">
      <c r="A29" s="133"/>
      <c r="B29" s="134"/>
      <c r="C29" s="75" t="s">
        <v>40</v>
      </c>
      <c r="D29" s="76" t="e">
        <f t="shared" si="1"/>
        <v>#DIV/0!</v>
      </c>
      <c r="E29" s="77" t="s">
        <v>334</v>
      </c>
      <c r="F29" s="77" t="s">
        <v>170</v>
      </c>
      <c r="G29" s="29">
        <v>10</v>
      </c>
      <c r="H29" s="29">
        <v>20</v>
      </c>
      <c r="I29" s="29">
        <v>20</v>
      </c>
      <c r="J29" s="29" t="str">
        <f t="shared" si="2"/>
        <v/>
      </c>
      <c r="K29" s="29" t="str">
        <f t="shared" si="3"/>
        <v/>
      </c>
      <c r="L29" s="29" t="str">
        <f t="shared" si="4"/>
        <v/>
      </c>
      <c r="M29" s="29" t="str">
        <f t="shared" si="5"/>
        <v/>
      </c>
      <c r="N29" s="29" t="str">
        <f t="shared" si="6"/>
        <v/>
      </c>
      <c r="O29" s="29" t="str">
        <f t="shared" si="7"/>
        <v/>
      </c>
      <c r="P29" s="29" t="str">
        <f t="shared" si="8"/>
        <v/>
      </c>
      <c r="Q29" s="29" t="str">
        <f t="shared" si="9"/>
        <v/>
      </c>
      <c r="R29" s="29" t="str">
        <f t="shared" si="10"/>
        <v/>
      </c>
      <c r="S29" s="29" t="str">
        <f t="shared" si="11"/>
        <v/>
      </c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</row>
    <row r="30" spans="1:47" ht="39.950000000000003" customHeight="1" x14ac:dyDescent="0.35">
      <c r="A30" s="133"/>
      <c r="B30" s="134"/>
      <c r="C30" s="75" t="s">
        <v>41</v>
      </c>
      <c r="D30" s="76" t="e">
        <f t="shared" si="1"/>
        <v>#DIV/0!</v>
      </c>
      <c r="E30" s="77" t="s">
        <v>335</v>
      </c>
      <c r="F30" s="77" t="s">
        <v>171</v>
      </c>
      <c r="G30" s="29">
        <v>6</v>
      </c>
      <c r="H30" s="29">
        <v>6</v>
      </c>
      <c r="I30" s="29">
        <v>6</v>
      </c>
      <c r="J30" s="29" t="str">
        <f t="shared" si="2"/>
        <v/>
      </c>
      <c r="K30" s="29" t="str">
        <f t="shared" si="3"/>
        <v/>
      </c>
      <c r="L30" s="29" t="str">
        <f t="shared" si="4"/>
        <v/>
      </c>
      <c r="M30" s="29" t="str">
        <f t="shared" si="5"/>
        <v/>
      </c>
      <c r="N30" s="29" t="str">
        <f t="shared" si="6"/>
        <v/>
      </c>
      <c r="O30" s="29" t="str">
        <f t="shared" si="7"/>
        <v/>
      </c>
      <c r="P30" s="126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8"/>
      <c r="AD30" s="84"/>
      <c r="AE30" s="84"/>
      <c r="AF30" s="84"/>
      <c r="AG30" s="84"/>
      <c r="AH30" s="84"/>
      <c r="AI30" s="84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</row>
    <row r="31" spans="1:47" ht="39.950000000000003" customHeight="1" x14ac:dyDescent="0.35">
      <c r="A31" s="133"/>
      <c r="B31" s="134"/>
      <c r="C31" s="75" t="s">
        <v>42</v>
      </c>
      <c r="D31" s="76" t="e">
        <f t="shared" si="1"/>
        <v>#DIV/0!</v>
      </c>
      <c r="E31" s="77" t="s">
        <v>43</v>
      </c>
      <c r="F31" s="77" t="s">
        <v>44</v>
      </c>
      <c r="G31" s="29">
        <v>10</v>
      </c>
      <c r="H31" s="29">
        <v>10</v>
      </c>
      <c r="I31" s="29">
        <v>10</v>
      </c>
      <c r="J31" s="29" t="str">
        <f t="shared" si="2"/>
        <v/>
      </c>
      <c r="K31" s="29" t="str">
        <f t="shared" si="3"/>
        <v/>
      </c>
      <c r="L31" s="29" t="str">
        <f t="shared" si="4"/>
        <v/>
      </c>
      <c r="M31" s="29" t="str">
        <f t="shared" si="5"/>
        <v/>
      </c>
      <c r="N31" s="29" t="str">
        <f t="shared" si="6"/>
        <v/>
      </c>
      <c r="O31" s="29" t="str">
        <f t="shared" si="7"/>
        <v/>
      </c>
      <c r="P31" s="29" t="str">
        <f t="shared" si="8"/>
        <v/>
      </c>
      <c r="Q31" s="29" t="str">
        <f t="shared" si="9"/>
        <v/>
      </c>
      <c r="R31" s="29" t="str">
        <f t="shared" si="10"/>
        <v/>
      </c>
      <c r="S31" s="29" t="str">
        <f t="shared" si="11"/>
        <v/>
      </c>
      <c r="T31" s="29"/>
      <c r="U31" s="81"/>
      <c r="V31" s="82"/>
      <c r="W31" s="82"/>
      <c r="X31" s="82"/>
      <c r="Y31" s="82"/>
      <c r="Z31" s="82"/>
      <c r="AA31" s="82"/>
      <c r="AB31" s="82"/>
      <c r="AC31" s="83"/>
      <c r="AD31" s="84"/>
      <c r="AE31" s="84"/>
      <c r="AF31" s="84"/>
      <c r="AG31" s="84"/>
      <c r="AH31" s="84"/>
      <c r="AI31" s="84"/>
      <c r="AJ31" s="84"/>
      <c r="AK31" s="84"/>
      <c r="AL31" s="84"/>
      <c r="AM31" s="90"/>
      <c r="AN31" s="144"/>
      <c r="AO31" s="145"/>
      <c r="AP31" s="145"/>
      <c r="AQ31" s="145"/>
      <c r="AR31" s="145"/>
      <c r="AS31" s="145"/>
      <c r="AT31" s="145"/>
      <c r="AU31" s="146"/>
    </row>
    <row r="32" spans="1:47" ht="39.950000000000003" customHeight="1" x14ac:dyDescent="0.35">
      <c r="A32" s="133"/>
      <c r="B32" s="134"/>
      <c r="C32" s="75" t="s">
        <v>45</v>
      </c>
      <c r="D32" s="76" t="e">
        <f t="shared" si="1"/>
        <v>#DIV/0!</v>
      </c>
      <c r="E32" s="77" t="s">
        <v>28</v>
      </c>
      <c r="F32" s="77" t="s">
        <v>46</v>
      </c>
      <c r="G32" s="29">
        <v>10</v>
      </c>
      <c r="H32" s="29">
        <v>10</v>
      </c>
      <c r="I32" s="29">
        <v>10</v>
      </c>
      <c r="J32" s="29" t="str">
        <f t="shared" si="2"/>
        <v/>
      </c>
      <c r="K32" s="29" t="str">
        <f t="shared" si="3"/>
        <v/>
      </c>
      <c r="L32" s="29" t="str">
        <f t="shared" si="4"/>
        <v/>
      </c>
      <c r="M32" s="29" t="str">
        <f t="shared" si="5"/>
        <v/>
      </c>
      <c r="N32" s="29" t="str">
        <f t="shared" si="6"/>
        <v/>
      </c>
      <c r="O32" s="29" t="str">
        <f t="shared" si="7"/>
        <v/>
      </c>
      <c r="P32" s="29" t="str">
        <f t="shared" si="8"/>
        <v/>
      </c>
      <c r="Q32" s="29" t="str">
        <f t="shared" si="9"/>
        <v/>
      </c>
      <c r="R32" s="29" t="str">
        <f t="shared" si="10"/>
        <v/>
      </c>
      <c r="S32" s="29" t="str">
        <f t="shared" si="11"/>
        <v/>
      </c>
      <c r="T32" s="29"/>
      <c r="U32" s="91"/>
      <c r="V32" s="92"/>
      <c r="W32" s="92"/>
      <c r="X32" s="92"/>
      <c r="Y32" s="92"/>
      <c r="Z32" s="92"/>
      <c r="AA32" s="92"/>
      <c r="AB32" s="92"/>
      <c r="AC32" s="93"/>
      <c r="AD32" s="84"/>
      <c r="AE32" s="84"/>
      <c r="AF32" s="84"/>
      <c r="AG32" s="84"/>
      <c r="AH32" s="84"/>
      <c r="AI32" s="84"/>
      <c r="AJ32" s="84"/>
      <c r="AK32" s="84"/>
      <c r="AL32" s="84"/>
      <c r="AM32" s="90"/>
      <c r="AN32" s="147"/>
      <c r="AO32" s="148"/>
      <c r="AP32" s="148"/>
      <c r="AQ32" s="148"/>
      <c r="AR32" s="148"/>
      <c r="AS32" s="148"/>
      <c r="AT32" s="148"/>
      <c r="AU32" s="149"/>
    </row>
    <row r="33" spans="1:47" ht="39.950000000000003" customHeight="1" x14ac:dyDescent="0.35">
      <c r="A33" s="133"/>
      <c r="B33" s="157" t="s">
        <v>33</v>
      </c>
      <c r="C33" s="158"/>
      <c r="D33" s="76" t="e">
        <f>COUNTIF(J23:AC32,"=0")/COUNT(J23:AC32)</f>
        <v>#DIV/0!</v>
      </c>
      <c r="E33" s="77"/>
      <c r="F33" s="77"/>
      <c r="G33" s="153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5"/>
      <c r="AD33" s="84"/>
      <c r="AE33" s="84"/>
      <c r="AF33" s="84"/>
      <c r="AG33" s="84"/>
      <c r="AH33" s="84"/>
      <c r="AI33" s="84"/>
      <c r="AJ33" s="84"/>
      <c r="AK33" s="84"/>
      <c r="AL33" s="84"/>
      <c r="AM33" s="90"/>
      <c r="AN33" s="147"/>
      <c r="AO33" s="148"/>
      <c r="AP33" s="148"/>
      <c r="AQ33" s="148"/>
      <c r="AR33" s="148"/>
      <c r="AS33" s="148"/>
      <c r="AT33" s="148"/>
      <c r="AU33" s="149"/>
    </row>
    <row r="34" spans="1:47" ht="39.950000000000003" customHeight="1" x14ac:dyDescent="0.35">
      <c r="A34" s="133"/>
      <c r="B34" s="134" t="s">
        <v>47</v>
      </c>
      <c r="C34" s="75" t="s">
        <v>48</v>
      </c>
      <c r="D34" s="76" t="e">
        <f t="shared" si="1"/>
        <v>#DIV/0!</v>
      </c>
      <c r="E34" s="77" t="s">
        <v>49</v>
      </c>
      <c r="F34" s="77" t="s">
        <v>50</v>
      </c>
      <c r="G34" s="29">
        <v>10</v>
      </c>
      <c r="H34" s="29">
        <v>10</v>
      </c>
      <c r="I34" s="29">
        <v>10</v>
      </c>
      <c r="J34" s="29" t="str">
        <f t="shared" si="2"/>
        <v/>
      </c>
      <c r="K34" s="29" t="str">
        <f t="shared" si="3"/>
        <v/>
      </c>
      <c r="L34" s="29" t="str">
        <f t="shared" si="4"/>
        <v/>
      </c>
      <c r="M34" s="29" t="str">
        <f t="shared" si="5"/>
        <v/>
      </c>
      <c r="N34" s="29" t="str">
        <f t="shared" si="6"/>
        <v/>
      </c>
      <c r="O34" s="29" t="str">
        <f t="shared" si="7"/>
        <v/>
      </c>
      <c r="P34" s="29" t="str">
        <f t="shared" si="8"/>
        <v/>
      </c>
      <c r="Q34" s="29" t="str">
        <f t="shared" si="9"/>
        <v/>
      </c>
      <c r="R34" s="29" t="str">
        <f t="shared" si="10"/>
        <v/>
      </c>
      <c r="S34" s="29" t="str">
        <f t="shared" si="11"/>
        <v/>
      </c>
      <c r="T34" s="29"/>
      <c r="U34" s="91"/>
      <c r="V34" s="92"/>
      <c r="W34" s="92"/>
      <c r="X34" s="92"/>
      <c r="Y34" s="92"/>
      <c r="Z34" s="92"/>
      <c r="AA34" s="92"/>
      <c r="AB34" s="92"/>
      <c r="AC34" s="93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147"/>
      <c r="AO34" s="148"/>
      <c r="AP34" s="148"/>
      <c r="AQ34" s="148"/>
      <c r="AR34" s="148"/>
      <c r="AS34" s="148"/>
      <c r="AT34" s="148"/>
      <c r="AU34" s="149"/>
    </row>
    <row r="35" spans="1:47" ht="39.950000000000003" customHeight="1" x14ac:dyDescent="0.35">
      <c r="A35" s="133"/>
      <c r="B35" s="134"/>
      <c r="C35" s="75" t="s">
        <v>51</v>
      </c>
      <c r="D35" s="76" t="e">
        <f t="shared" si="1"/>
        <v>#DIV/0!</v>
      </c>
      <c r="E35" s="77" t="s">
        <v>52</v>
      </c>
      <c r="F35" s="77" t="s">
        <v>172</v>
      </c>
      <c r="G35" s="29">
        <v>10</v>
      </c>
      <c r="H35" s="29">
        <v>10</v>
      </c>
      <c r="I35" s="29">
        <v>10</v>
      </c>
      <c r="J35" s="29" t="str">
        <f t="shared" si="2"/>
        <v/>
      </c>
      <c r="K35" s="29" t="str">
        <f t="shared" si="3"/>
        <v/>
      </c>
      <c r="L35" s="29" t="str">
        <f t="shared" si="4"/>
        <v/>
      </c>
      <c r="M35" s="29" t="str">
        <f t="shared" si="5"/>
        <v/>
      </c>
      <c r="N35" s="29" t="str">
        <f t="shared" si="6"/>
        <v/>
      </c>
      <c r="O35" s="29" t="str">
        <f t="shared" si="7"/>
        <v/>
      </c>
      <c r="P35" s="29" t="str">
        <f t="shared" si="8"/>
        <v/>
      </c>
      <c r="Q35" s="29" t="str">
        <f t="shared" si="9"/>
        <v/>
      </c>
      <c r="R35" s="29" t="str">
        <f t="shared" si="10"/>
        <v/>
      </c>
      <c r="S35" s="29" t="str">
        <f t="shared" si="11"/>
        <v/>
      </c>
      <c r="T35" s="29"/>
      <c r="U35" s="85"/>
      <c r="V35" s="86"/>
      <c r="W35" s="86"/>
      <c r="X35" s="86"/>
      <c r="Y35" s="86"/>
      <c r="Z35" s="86"/>
      <c r="AA35" s="86"/>
      <c r="AB35" s="86"/>
      <c r="AC35" s="87"/>
      <c r="AD35" s="84"/>
      <c r="AE35" s="84"/>
      <c r="AF35" s="84"/>
      <c r="AG35" s="84"/>
      <c r="AH35" s="84"/>
      <c r="AI35" s="84"/>
      <c r="AJ35" s="84"/>
      <c r="AK35" s="84"/>
      <c r="AL35" s="84"/>
      <c r="AM35" s="90"/>
      <c r="AN35" s="150"/>
      <c r="AO35" s="151"/>
      <c r="AP35" s="151"/>
      <c r="AQ35" s="151"/>
      <c r="AR35" s="151"/>
      <c r="AS35" s="151"/>
      <c r="AT35" s="151"/>
      <c r="AU35" s="152"/>
    </row>
    <row r="36" spans="1:47" ht="39.950000000000003" customHeight="1" x14ac:dyDescent="0.35">
      <c r="A36" s="133"/>
      <c r="B36" s="134"/>
      <c r="C36" s="75" t="s">
        <v>53</v>
      </c>
      <c r="D36" s="76" t="e">
        <f t="shared" si="1"/>
        <v>#DIV/0!</v>
      </c>
      <c r="E36" s="77" t="s">
        <v>336</v>
      </c>
      <c r="F36" s="77" t="s">
        <v>173</v>
      </c>
      <c r="G36" s="29">
        <v>20</v>
      </c>
      <c r="H36" s="29">
        <v>20</v>
      </c>
      <c r="I36" s="29">
        <v>20</v>
      </c>
      <c r="J36" s="29" t="str">
        <f t="shared" si="2"/>
        <v/>
      </c>
      <c r="K36" s="29" t="str">
        <f t="shared" si="3"/>
        <v/>
      </c>
      <c r="L36" s="29" t="str">
        <f t="shared" si="4"/>
        <v/>
      </c>
      <c r="M36" s="29" t="str">
        <f t="shared" si="5"/>
        <v/>
      </c>
      <c r="N36" s="29" t="str">
        <f t="shared" si="6"/>
        <v/>
      </c>
      <c r="O36" s="29" t="str">
        <f t="shared" si="7"/>
        <v/>
      </c>
      <c r="P36" s="29" t="str">
        <f t="shared" si="8"/>
        <v/>
      </c>
      <c r="Q36" s="29" t="str">
        <f t="shared" si="9"/>
        <v/>
      </c>
      <c r="R36" s="29" t="str">
        <f t="shared" si="10"/>
        <v/>
      </c>
      <c r="S36" s="29" t="str">
        <f t="shared" si="11"/>
        <v/>
      </c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</row>
    <row r="37" spans="1:47" ht="39.950000000000003" customHeight="1" x14ac:dyDescent="0.35">
      <c r="A37" s="133"/>
      <c r="B37" s="134"/>
      <c r="C37" s="75" t="s">
        <v>54</v>
      </c>
      <c r="D37" s="76" t="e">
        <f t="shared" si="1"/>
        <v>#DIV/0!</v>
      </c>
      <c r="E37" s="77" t="s">
        <v>55</v>
      </c>
      <c r="F37" s="77" t="s">
        <v>56</v>
      </c>
      <c r="G37" s="29">
        <v>20</v>
      </c>
      <c r="H37" s="29">
        <v>20</v>
      </c>
      <c r="I37" s="29">
        <v>20</v>
      </c>
      <c r="J37" s="29" t="str">
        <f t="shared" si="2"/>
        <v/>
      </c>
      <c r="K37" s="29" t="str">
        <f t="shared" si="3"/>
        <v/>
      </c>
      <c r="L37" s="29" t="str">
        <f t="shared" si="4"/>
        <v/>
      </c>
      <c r="M37" s="29" t="str">
        <f t="shared" si="5"/>
        <v/>
      </c>
      <c r="N37" s="29" t="str">
        <f t="shared" si="6"/>
        <v/>
      </c>
      <c r="O37" s="29" t="str">
        <f t="shared" si="7"/>
        <v/>
      </c>
      <c r="P37" s="29" t="str">
        <f t="shared" si="8"/>
        <v/>
      </c>
      <c r="Q37" s="29" t="str">
        <f t="shared" si="9"/>
        <v/>
      </c>
      <c r="R37" s="29" t="str">
        <f t="shared" si="10"/>
        <v/>
      </c>
      <c r="S37" s="29" t="str">
        <f t="shared" si="11"/>
        <v/>
      </c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</row>
    <row r="38" spans="1:47" ht="39.950000000000003" customHeight="1" x14ac:dyDescent="0.35">
      <c r="A38" s="133"/>
      <c r="B38" s="134"/>
      <c r="C38" s="89" t="s">
        <v>57</v>
      </c>
      <c r="D38" s="76" t="e">
        <f t="shared" si="1"/>
        <v>#DIV/0!</v>
      </c>
      <c r="E38" s="77" t="s">
        <v>337</v>
      </c>
      <c r="F38" s="77" t="s">
        <v>174</v>
      </c>
      <c r="G38" s="29">
        <v>10</v>
      </c>
      <c r="H38" s="29">
        <v>10</v>
      </c>
      <c r="I38" s="29">
        <v>10</v>
      </c>
      <c r="J38" s="29" t="str">
        <f t="shared" si="2"/>
        <v/>
      </c>
      <c r="K38" s="29" t="str">
        <f t="shared" si="3"/>
        <v/>
      </c>
      <c r="L38" s="29" t="str">
        <f t="shared" si="4"/>
        <v/>
      </c>
      <c r="M38" s="29" t="str">
        <f t="shared" si="5"/>
        <v/>
      </c>
      <c r="N38" s="29" t="str">
        <f t="shared" si="6"/>
        <v/>
      </c>
      <c r="O38" s="29" t="str">
        <f t="shared" si="7"/>
        <v/>
      </c>
      <c r="P38" s="29" t="str">
        <f t="shared" si="8"/>
        <v/>
      </c>
      <c r="Q38" s="29" t="str">
        <f t="shared" si="9"/>
        <v/>
      </c>
      <c r="R38" s="29" t="str">
        <f t="shared" si="10"/>
        <v/>
      </c>
      <c r="S38" s="29" t="str">
        <f t="shared" si="11"/>
        <v/>
      </c>
      <c r="T38" s="29"/>
      <c r="U38" s="138"/>
      <c r="V38" s="139"/>
      <c r="W38" s="139"/>
      <c r="X38" s="139"/>
      <c r="Y38" s="139"/>
      <c r="Z38" s="139"/>
      <c r="AA38" s="139"/>
      <c r="AB38" s="139"/>
      <c r="AC38" s="140"/>
      <c r="AD38" s="84"/>
      <c r="AE38" s="84"/>
      <c r="AF38" s="84"/>
      <c r="AG38" s="84"/>
      <c r="AH38" s="84"/>
      <c r="AI38" s="84"/>
      <c r="AJ38" s="84"/>
      <c r="AK38" s="84"/>
      <c r="AL38" s="84"/>
      <c r="AM38" s="90"/>
      <c r="AN38" s="144"/>
      <c r="AO38" s="145"/>
      <c r="AP38" s="145"/>
      <c r="AQ38" s="145"/>
      <c r="AR38" s="145"/>
      <c r="AS38" s="145"/>
      <c r="AT38" s="145"/>
      <c r="AU38" s="146"/>
    </row>
    <row r="39" spans="1:47" ht="39.950000000000003" customHeight="1" x14ac:dyDescent="0.35">
      <c r="A39" s="133"/>
      <c r="B39" s="134"/>
      <c r="C39" s="75" t="s">
        <v>25</v>
      </c>
      <c r="D39" s="76" t="e">
        <f t="shared" si="1"/>
        <v>#DIV/0!</v>
      </c>
      <c r="E39" s="77" t="s">
        <v>43</v>
      </c>
      <c r="F39" s="77" t="s">
        <v>175</v>
      </c>
      <c r="G39" s="29">
        <v>10</v>
      </c>
      <c r="H39" s="29">
        <v>10</v>
      </c>
      <c r="I39" s="29">
        <v>10</v>
      </c>
      <c r="J39" s="29" t="str">
        <f t="shared" si="2"/>
        <v/>
      </c>
      <c r="K39" s="29" t="str">
        <f t="shared" si="3"/>
        <v/>
      </c>
      <c r="L39" s="29" t="str">
        <f t="shared" si="4"/>
        <v/>
      </c>
      <c r="M39" s="29" t="str">
        <f t="shared" si="5"/>
        <v/>
      </c>
      <c r="N39" s="29" t="str">
        <f t="shared" si="6"/>
        <v/>
      </c>
      <c r="O39" s="29" t="str">
        <f t="shared" si="7"/>
        <v/>
      </c>
      <c r="P39" s="29" t="str">
        <f t="shared" si="8"/>
        <v/>
      </c>
      <c r="Q39" s="29" t="str">
        <f t="shared" si="9"/>
        <v/>
      </c>
      <c r="R39" s="29" t="str">
        <f t="shared" si="10"/>
        <v/>
      </c>
      <c r="S39" s="29" t="str">
        <f t="shared" si="11"/>
        <v/>
      </c>
      <c r="T39" s="29"/>
      <c r="U39" s="153"/>
      <c r="V39" s="154"/>
      <c r="W39" s="154"/>
      <c r="X39" s="154"/>
      <c r="Y39" s="154"/>
      <c r="Z39" s="154"/>
      <c r="AA39" s="154"/>
      <c r="AB39" s="154"/>
      <c r="AC39" s="155"/>
      <c r="AD39" s="84"/>
      <c r="AE39" s="84"/>
      <c r="AF39" s="84"/>
      <c r="AG39" s="84"/>
      <c r="AH39" s="84"/>
      <c r="AI39" s="84"/>
      <c r="AJ39" s="84"/>
      <c r="AK39" s="84"/>
      <c r="AL39" s="84"/>
      <c r="AM39" s="90"/>
      <c r="AN39" s="147"/>
      <c r="AO39" s="148"/>
      <c r="AP39" s="148"/>
      <c r="AQ39" s="148"/>
      <c r="AR39" s="148"/>
      <c r="AS39" s="148"/>
      <c r="AT39" s="148"/>
      <c r="AU39" s="149"/>
    </row>
    <row r="40" spans="1:47" ht="39.950000000000003" customHeight="1" x14ac:dyDescent="0.35">
      <c r="A40" s="133"/>
      <c r="B40" s="134"/>
      <c r="C40" s="75" t="s">
        <v>58</v>
      </c>
      <c r="D40" s="76" t="e">
        <f t="shared" si="1"/>
        <v>#DIV/0!</v>
      </c>
      <c r="E40" s="77" t="s">
        <v>28</v>
      </c>
      <c r="F40" s="77" t="s">
        <v>176</v>
      </c>
      <c r="G40" s="29">
        <v>10</v>
      </c>
      <c r="H40" s="29">
        <v>10</v>
      </c>
      <c r="I40" s="29">
        <v>10</v>
      </c>
      <c r="J40" s="29" t="str">
        <f t="shared" si="2"/>
        <v/>
      </c>
      <c r="K40" s="29" t="str">
        <f t="shared" si="3"/>
        <v/>
      </c>
      <c r="L40" s="29" t="str">
        <f t="shared" si="4"/>
        <v/>
      </c>
      <c r="M40" s="29" t="str">
        <f t="shared" si="5"/>
        <v/>
      </c>
      <c r="N40" s="29" t="str">
        <f t="shared" si="6"/>
        <v/>
      </c>
      <c r="O40" s="29" t="str">
        <f t="shared" si="7"/>
        <v/>
      </c>
      <c r="P40" s="29" t="str">
        <f t="shared" si="8"/>
        <v/>
      </c>
      <c r="Q40" s="29" t="str">
        <f t="shared" si="9"/>
        <v/>
      </c>
      <c r="R40" s="29" t="str">
        <f t="shared" si="10"/>
        <v/>
      </c>
      <c r="S40" s="29" t="str">
        <f t="shared" si="11"/>
        <v/>
      </c>
      <c r="T40" s="29"/>
      <c r="U40" s="153"/>
      <c r="V40" s="154"/>
      <c r="W40" s="154"/>
      <c r="X40" s="154"/>
      <c r="Y40" s="154"/>
      <c r="Z40" s="154"/>
      <c r="AA40" s="154"/>
      <c r="AB40" s="154"/>
      <c r="AC40" s="155"/>
      <c r="AD40" s="84"/>
      <c r="AE40" s="84"/>
      <c r="AF40" s="84"/>
      <c r="AG40" s="84"/>
      <c r="AH40" s="84"/>
      <c r="AI40" s="84"/>
      <c r="AJ40" s="84"/>
      <c r="AK40" s="84"/>
      <c r="AL40" s="84"/>
      <c r="AM40" s="90"/>
      <c r="AN40" s="147"/>
      <c r="AO40" s="148"/>
      <c r="AP40" s="148"/>
      <c r="AQ40" s="148"/>
      <c r="AR40" s="148"/>
      <c r="AS40" s="148"/>
      <c r="AT40" s="148"/>
      <c r="AU40" s="149"/>
    </row>
    <row r="41" spans="1:47" ht="39.950000000000003" customHeight="1" x14ac:dyDescent="0.35">
      <c r="A41" s="133"/>
      <c r="B41" s="134"/>
      <c r="C41" s="75" t="s">
        <v>32</v>
      </c>
      <c r="D41" s="76" t="e">
        <f t="shared" si="1"/>
        <v>#DIV/0!</v>
      </c>
      <c r="E41" s="77" t="s">
        <v>323</v>
      </c>
      <c r="F41" s="77" t="s">
        <v>167</v>
      </c>
      <c r="G41" s="29">
        <v>10</v>
      </c>
      <c r="H41" s="29">
        <v>10</v>
      </c>
      <c r="I41" s="29">
        <v>10</v>
      </c>
      <c r="J41" s="29" t="str">
        <f t="shared" si="2"/>
        <v/>
      </c>
      <c r="K41" s="29" t="str">
        <f t="shared" si="3"/>
        <v/>
      </c>
      <c r="L41" s="29" t="str">
        <f t="shared" si="4"/>
        <v/>
      </c>
      <c r="M41" s="29" t="str">
        <f t="shared" si="5"/>
        <v/>
      </c>
      <c r="N41" s="29" t="str">
        <f t="shared" si="6"/>
        <v/>
      </c>
      <c r="O41" s="29" t="str">
        <f t="shared" si="7"/>
        <v/>
      </c>
      <c r="P41" s="29" t="str">
        <f t="shared" si="8"/>
        <v/>
      </c>
      <c r="Q41" s="29" t="str">
        <f t="shared" si="9"/>
        <v/>
      </c>
      <c r="R41" s="29" t="str">
        <f t="shared" si="10"/>
        <v/>
      </c>
      <c r="S41" s="29" t="str">
        <f t="shared" si="11"/>
        <v/>
      </c>
      <c r="T41" s="29"/>
      <c r="U41" s="141"/>
      <c r="V41" s="142"/>
      <c r="W41" s="142"/>
      <c r="X41" s="142"/>
      <c r="Y41" s="142"/>
      <c r="Z41" s="142"/>
      <c r="AA41" s="142"/>
      <c r="AB41" s="142"/>
      <c r="AC41" s="143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150"/>
      <c r="AO41" s="151"/>
      <c r="AP41" s="151"/>
      <c r="AQ41" s="151"/>
      <c r="AR41" s="151"/>
      <c r="AS41" s="151"/>
      <c r="AT41" s="151"/>
      <c r="AU41" s="152"/>
    </row>
    <row r="42" spans="1:47" ht="39.950000000000003" customHeight="1" x14ac:dyDescent="0.35">
      <c r="A42" s="94"/>
      <c r="B42" s="157" t="s">
        <v>47</v>
      </c>
      <c r="C42" s="158"/>
      <c r="D42" s="76" t="e">
        <f>COUNTIF(J34:AC41,"=0")/COUNT(J34:AC41)</f>
        <v>#DIV/0!</v>
      </c>
      <c r="E42" s="77"/>
      <c r="F42" s="77"/>
      <c r="G42" s="126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8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95"/>
      <c r="AO42" s="96"/>
      <c r="AP42" s="96"/>
      <c r="AQ42" s="96"/>
      <c r="AR42" s="96"/>
      <c r="AS42" s="96"/>
      <c r="AT42" s="96"/>
      <c r="AU42" s="97"/>
    </row>
    <row r="43" spans="1:47" ht="39.950000000000003" customHeight="1" x14ac:dyDescent="0.35">
      <c r="A43" s="136" t="s">
        <v>145</v>
      </c>
      <c r="B43" s="137"/>
      <c r="C43" s="135" t="e">
        <f>COUNTIF(J5:AC41,"=0")/COUNT(J5:AC41)</f>
        <v>#DIV/0!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</row>
  </sheetData>
  <mergeCells count="56">
    <mergeCell ref="B7:C7"/>
    <mergeCell ref="G7:AC7"/>
    <mergeCell ref="B42:C42"/>
    <mergeCell ref="B33:C33"/>
    <mergeCell ref="B22:C22"/>
    <mergeCell ref="B12:C12"/>
    <mergeCell ref="G42:AC42"/>
    <mergeCell ref="G33:AC33"/>
    <mergeCell ref="G22:AC22"/>
    <mergeCell ref="G12:AC12"/>
    <mergeCell ref="T10:AC10"/>
    <mergeCell ref="P11:AC11"/>
    <mergeCell ref="U14:AC14"/>
    <mergeCell ref="T17:AC21"/>
    <mergeCell ref="B8:B11"/>
    <mergeCell ref="A1:AU1"/>
    <mergeCell ref="AQ2:AU2"/>
    <mergeCell ref="AN2:AP2"/>
    <mergeCell ref="AJ2:AM2"/>
    <mergeCell ref="AG2:AI2"/>
    <mergeCell ref="H2:AF2"/>
    <mergeCell ref="F2:G2"/>
    <mergeCell ref="D2:E2"/>
    <mergeCell ref="A2:B2"/>
    <mergeCell ref="C43:AU43"/>
    <mergeCell ref="B13:B21"/>
    <mergeCell ref="B23:B32"/>
    <mergeCell ref="AN14:AU14"/>
    <mergeCell ref="AN18:AU21"/>
    <mergeCell ref="AN25:AU25"/>
    <mergeCell ref="A43:B43"/>
    <mergeCell ref="T25:AC25"/>
    <mergeCell ref="P27:AC28"/>
    <mergeCell ref="P30:AC30"/>
    <mergeCell ref="AN31:AU35"/>
    <mergeCell ref="AN38:AU41"/>
    <mergeCell ref="AJ27:AU28"/>
    <mergeCell ref="AJ30:AU30"/>
    <mergeCell ref="B34:B41"/>
    <mergeCell ref="U38:AC41"/>
    <mergeCell ref="AJ11:AU11"/>
    <mergeCell ref="AJ3:AM3"/>
    <mergeCell ref="AN3:AP3"/>
    <mergeCell ref="AQ3:AU3"/>
    <mergeCell ref="A3:B3"/>
    <mergeCell ref="D3:E3"/>
    <mergeCell ref="F3:AF3"/>
    <mergeCell ref="AG3:AI3"/>
    <mergeCell ref="J4:AC4"/>
    <mergeCell ref="T5:AC5"/>
    <mergeCell ref="AD4:AU4"/>
    <mergeCell ref="AN5:AU8"/>
    <mergeCell ref="AN10:AU10"/>
    <mergeCell ref="A4:B4"/>
    <mergeCell ref="A5:A41"/>
    <mergeCell ref="B5:B6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="85" zoomScaleNormal="85" workbookViewId="0">
      <selection activeCell="L6" sqref="L6"/>
    </sheetView>
  </sheetViews>
  <sheetFormatPr defaultColWidth="9" defaultRowHeight="39.950000000000003" customHeight="1" x14ac:dyDescent="0.35"/>
  <cols>
    <col min="1" max="3" width="9" style="26"/>
    <col min="4" max="4" width="52.875" style="26" customWidth="1"/>
    <col min="5" max="5" width="10.625" style="26" customWidth="1"/>
    <col min="6" max="7" width="9" style="26"/>
    <col min="8" max="8" width="15.5" style="26" customWidth="1"/>
    <col min="9" max="16384" width="9" style="26"/>
  </cols>
  <sheetData>
    <row r="1" spans="1:9" ht="39.950000000000003" customHeight="1" x14ac:dyDescent="0.35">
      <c r="A1" s="159" t="s">
        <v>59</v>
      </c>
      <c r="B1" s="160"/>
      <c r="C1" s="160"/>
      <c r="D1" s="160"/>
      <c r="E1" s="160"/>
      <c r="F1" s="160"/>
      <c r="G1" s="160"/>
      <c r="H1" s="160"/>
      <c r="I1" s="160"/>
    </row>
    <row r="2" spans="1:9" ht="39.950000000000003" customHeight="1" x14ac:dyDescent="0.35">
      <c r="A2" s="176" t="s">
        <v>147</v>
      </c>
      <c r="B2" s="176"/>
      <c r="C2" s="177"/>
      <c r="D2" s="177"/>
      <c r="E2" s="27" t="s">
        <v>156</v>
      </c>
      <c r="F2" s="122"/>
      <c r="G2" s="122"/>
      <c r="H2" s="122"/>
      <c r="I2" s="122"/>
    </row>
    <row r="3" spans="1:9" ht="39.950000000000003" customHeight="1" x14ac:dyDescent="0.35">
      <c r="A3" s="176" t="s">
        <v>149</v>
      </c>
      <c r="B3" s="176"/>
      <c r="C3" s="177"/>
      <c r="D3" s="177"/>
      <c r="E3" s="27" t="s">
        <v>151</v>
      </c>
      <c r="F3" s="122"/>
      <c r="G3" s="122"/>
      <c r="H3" s="122"/>
      <c r="I3" s="122"/>
    </row>
    <row r="4" spans="1:9" ht="39.950000000000003" customHeight="1" x14ac:dyDescent="0.35">
      <c r="A4" s="44" t="s">
        <v>60</v>
      </c>
      <c r="B4" s="44" t="s">
        <v>61</v>
      </c>
      <c r="C4" s="44" t="s">
        <v>62</v>
      </c>
      <c r="D4" s="44" t="s">
        <v>63</v>
      </c>
      <c r="E4" s="44" t="s">
        <v>64</v>
      </c>
      <c r="F4" s="44" t="s">
        <v>146</v>
      </c>
      <c r="G4" s="44" t="s">
        <v>65</v>
      </c>
      <c r="H4" s="45" t="s">
        <v>66</v>
      </c>
      <c r="I4" s="44" t="s">
        <v>67</v>
      </c>
    </row>
    <row r="5" spans="1:9" ht="33" x14ac:dyDescent="0.35">
      <c r="A5" s="161" t="s">
        <v>179</v>
      </c>
      <c r="B5" s="164" t="s">
        <v>68</v>
      </c>
      <c r="C5" s="46" t="s">
        <v>69</v>
      </c>
      <c r="D5" s="47" t="s">
        <v>307</v>
      </c>
      <c r="E5" s="46">
        <v>5</v>
      </c>
      <c r="F5" s="48"/>
      <c r="G5" s="49">
        <f>E5-F5</f>
        <v>5</v>
      </c>
      <c r="H5" s="50"/>
      <c r="I5" s="51"/>
    </row>
    <row r="6" spans="1:9" ht="33" x14ac:dyDescent="0.35">
      <c r="A6" s="162"/>
      <c r="B6" s="164"/>
      <c r="C6" s="46" t="s">
        <v>70</v>
      </c>
      <c r="D6" s="47" t="s">
        <v>71</v>
      </c>
      <c r="E6" s="46">
        <v>5</v>
      </c>
      <c r="F6" s="52"/>
      <c r="G6" s="49">
        <f t="shared" ref="G6:G12" si="0">E6-F6</f>
        <v>5</v>
      </c>
      <c r="H6" s="50"/>
      <c r="I6" s="51"/>
    </row>
    <row r="7" spans="1:9" ht="39.950000000000003" customHeight="1" x14ac:dyDescent="0.35">
      <c r="A7" s="162"/>
      <c r="B7" s="164"/>
      <c r="C7" s="46" t="s">
        <v>72</v>
      </c>
      <c r="D7" s="47" t="s">
        <v>73</v>
      </c>
      <c r="E7" s="46">
        <v>5</v>
      </c>
      <c r="F7" s="52"/>
      <c r="G7" s="49">
        <f t="shared" si="0"/>
        <v>5</v>
      </c>
      <c r="H7" s="50"/>
      <c r="I7" s="51"/>
    </row>
    <row r="8" spans="1:9" ht="39.950000000000003" customHeight="1" x14ac:dyDescent="0.35">
      <c r="A8" s="162"/>
      <c r="B8" s="164"/>
      <c r="C8" s="46" t="s">
        <v>74</v>
      </c>
      <c r="D8" s="47" t="s">
        <v>75</v>
      </c>
      <c r="E8" s="46">
        <v>5</v>
      </c>
      <c r="F8" s="52"/>
      <c r="G8" s="49">
        <f t="shared" si="0"/>
        <v>5</v>
      </c>
      <c r="H8" s="53"/>
      <c r="I8" s="51"/>
    </row>
    <row r="9" spans="1:9" ht="33" x14ac:dyDescent="0.35">
      <c r="A9" s="162"/>
      <c r="B9" s="164"/>
      <c r="C9" s="46" t="s">
        <v>76</v>
      </c>
      <c r="D9" s="47" t="s">
        <v>77</v>
      </c>
      <c r="E9" s="46">
        <v>5</v>
      </c>
      <c r="F9" s="52"/>
      <c r="G9" s="49">
        <f t="shared" si="0"/>
        <v>5</v>
      </c>
      <c r="H9" s="53"/>
      <c r="I9" s="51"/>
    </row>
    <row r="10" spans="1:9" ht="33" x14ac:dyDescent="0.35">
      <c r="A10" s="162"/>
      <c r="B10" s="164"/>
      <c r="C10" s="46" t="s">
        <v>78</v>
      </c>
      <c r="D10" s="47" t="s">
        <v>79</v>
      </c>
      <c r="E10" s="46">
        <v>5</v>
      </c>
      <c r="F10" s="52"/>
      <c r="G10" s="49">
        <f t="shared" si="0"/>
        <v>5</v>
      </c>
      <c r="H10" s="53"/>
      <c r="I10" s="51"/>
    </row>
    <row r="11" spans="1:9" ht="39.950000000000003" customHeight="1" x14ac:dyDescent="0.35">
      <c r="A11" s="162"/>
      <c r="B11" s="164"/>
      <c r="C11" s="46" t="s">
        <v>80</v>
      </c>
      <c r="D11" s="47" t="s">
        <v>81</v>
      </c>
      <c r="E11" s="46">
        <v>5</v>
      </c>
      <c r="F11" s="52"/>
      <c r="G11" s="49">
        <f t="shared" si="0"/>
        <v>5</v>
      </c>
      <c r="H11" s="53"/>
      <c r="I11" s="51"/>
    </row>
    <row r="12" spans="1:9" ht="39.950000000000003" customHeight="1" x14ac:dyDescent="0.35">
      <c r="A12" s="162"/>
      <c r="B12" s="164"/>
      <c r="C12" s="46" t="s">
        <v>82</v>
      </c>
      <c r="D12" s="47" t="s">
        <v>83</v>
      </c>
      <c r="E12" s="46">
        <v>5</v>
      </c>
      <c r="F12" s="52"/>
      <c r="G12" s="49">
        <f t="shared" si="0"/>
        <v>5</v>
      </c>
      <c r="H12" s="53"/>
      <c r="I12" s="51"/>
    </row>
    <row r="13" spans="1:9" ht="39.950000000000003" customHeight="1" x14ac:dyDescent="0.35">
      <c r="A13" s="162"/>
      <c r="B13" s="182" t="s">
        <v>291</v>
      </c>
      <c r="C13" s="183"/>
      <c r="D13" s="184"/>
      <c r="E13" s="54">
        <f>SUM(E5:E12)</f>
        <v>40</v>
      </c>
      <c r="F13" s="54"/>
      <c r="G13" s="54">
        <f t="shared" ref="G13" si="1">SUM(G5:G12)</f>
        <v>40</v>
      </c>
      <c r="H13" s="185">
        <f>G13/E13</f>
        <v>1</v>
      </c>
      <c r="I13" s="186"/>
    </row>
    <row r="14" spans="1:9" ht="33" x14ac:dyDescent="0.35">
      <c r="A14" s="162"/>
      <c r="B14" s="161" t="s">
        <v>84</v>
      </c>
      <c r="C14" s="165" t="s">
        <v>85</v>
      </c>
      <c r="D14" s="47" t="s">
        <v>86</v>
      </c>
      <c r="E14" s="46">
        <v>5</v>
      </c>
      <c r="F14" s="168"/>
      <c r="G14" s="168">
        <f>SUM(E14:E16)-F14</f>
        <v>15</v>
      </c>
      <c r="H14" s="53"/>
      <c r="I14" s="55"/>
    </row>
    <row r="15" spans="1:9" ht="33" x14ac:dyDescent="0.35">
      <c r="A15" s="162"/>
      <c r="B15" s="162"/>
      <c r="C15" s="166"/>
      <c r="D15" s="47" t="s">
        <v>87</v>
      </c>
      <c r="E15" s="46">
        <v>5</v>
      </c>
      <c r="F15" s="169"/>
      <c r="G15" s="169"/>
      <c r="H15" s="53"/>
      <c r="I15" s="55"/>
    </row>
    <row r="16" spans="1:9" ht="33" x14ac:dyDescent="0.35">
      <c r="A16" s="162"/>
      <c r="B16" s="162"/>
      <c r="C16" s="167"/>
      <c r="D16" s="47" t="s">
        <v>88</v>
      </c>
      <c r="E16" s="46">
        <v>5</v>
      </c>
      <c r="F16" s="170"/>
      <c r="G16" s="170"/>
      <c r="H16" s="53"/>
      <c r="I16" s="55"/>
    </row>
    <row r="17" spans="1:9" ht="39.950000000000003" customHeight="1" x14ac:dyDescent="0.35">
      <c r="A17" s="162"/>
      <c r="B17" s="162"/>
      <c r="C17" s="165" t="s">
        <v>89</v>
      </c>
      <c r="D17" s="47" t="s">
        <v>308</v>
      </c>
      <c r="E17" s="46">
        <v>5</v>
      </c>
      <c r="F17" s="168"/>
      <c r="G17" s="168">
        <f>SUM(E17:E21)-F17</f>
        <v>25</v>
      </c>
      <c r="H17" s="53"/>
      <c r="I17" s="55"/>
    </row>
    <row r="18" spans="1:9" ht="39.950000000000003" customHeight="1" x14ac:dyDescent="0.35">
      <c r="A18" s="162"/>
      <c r="B18" s="162"/>
      <c r="C18" s="166"/>
      <c r="D18" s="47" t="s">
        <v>177</v>
      </c>
      <c r="E18" s="46">
        <v>5</v>
      </c>
      <c r="F18" s="169"/>
      <c r="G18" s="169"/>
      <c r="H18" s="53"/>
      <c r="I18" s="55"/>
    </row>
    <row r="19" spans="1:9" ht="39.950000000000003" customHeight="1" x14ac:dyDescent="0.35">
      <c r="A19" s="162"/>
      <c r="B19" s="162"/>
      <c r="C19" s="166"/>
      <c r="D19" s="47" t="s">
        <v>90</v>
      </c>
      <c r="E19" s="46">
        <v>5</v>
      </c>
      <c r="F19" s="169"/>
      <c r="G19" s="169"/>
      <c r="H19" s="53"/>
      <c r="I19" s="55"/>
    </row>
    <row r="20" spans="1:9" ht="39.950000000000003" customHeight="1" x14ac:dyDescent="0.35">
      <c r="A20" s="162"/>
      <c r="B20" s="162"/>
      <c r="C20" s="166"/>
      <c r="D20" s="47" t="s">
        <v>91</v>
      </c>
      <c r="E20" s="46">
        <v>5</v>
      </c>
      <c r="F20" s="169"/>
      <c r="G20" s="169"/>
      <c r="H20" s="53"/>
      <c r="I20" s="55"/>
    </row>
    <row r="21" spans="1:9" ht="39.950000000000003" customHeight="1" x14ac:dyDescent="0.35">
      <c r="A21" s="162"/>
      <c r="B21" s="162"/>
      <c r="C21" s="167"/>
      <c r="D21" s="47" t="s">
        <v>92</v>
      </c>
      <c r="E21" s="46">
        <v>5</v>
      </c>
      <c r="F21" s="170"/>
      <c r="G21" s="170"/>
      <c r="H21" s="53"/>
      <c r="I21" s="55"/>
    </row>
    <row r="22" spans="1:9" ht="39.950000000000003" customHeight="1" x14ac:dyDescent="0.35">
      <c r="A22" s="162"/>
      <c r="B22" s="162"/>
      <c r="C22" s="166" t="s">
        <v>93</v>
      </c>
      <c r="D22" s="47" t="s">
        <v>94</v>
      </c>
      <c r="E22" s="46">
        <v>5</v>
      </c>
      <c r="F22" s="168"/>
      <c r="G22" s="168">
        <f>SUM(E22:E25)-F22</f>
        <v>20</v>
      </c>
      <c r="H22" s="53"/>
      <c r="I22" s="55"/>
    </row>
    <row r="23" spans="1:9" ht="39.950000000000003" customHeight="1" x14ac:dyDescent="0.35">
      <c r="A23" s="162"/>
      <c r="B23" s="162"/>
      <c r="C23" s="166"/>
      <c r="D23" s="47" t="s">
        <v>95</v>
      </c>
      <c r="E23" s="46">
        <v>5</v>
      </c>
      <c r="F23" s="169"/>
      <c r="G23" s="169"/>
      <c r="H23" s="53"/>
      <c r="I23" s="55"/>
    </row>
    <row r="24" spans="1:9" ht="39.950000000000003" customHeight="1" x14ac:dyDescent="0.35">
      <c r="A24" s="162"/>
      <c r="B24" s="162"/>
      <c r="C24" s="166"/>
      <c r="D24" s="47" t="s">
        <v>96</v>
      </c>
      <c r="E24" s="46">
        <v>5</v>
      </c>
      <c r="F24" s="169"/>
      <c r="G24" s="169"/>
      <c r="H24" s="53"/>
      <c r="I24" s="55"/>
    </row>
    <row r="25" spans="1:9" ht="39.950000000000003" customHeight="1" x14ac:dyDescent="0.35">
      <c r="A25" s="162"/>
      <c r="B25" s="162"/>
      <c r="C25" s="167"/>
      <c r="D25" s="47" t="s">
        <v>97</v>
      </c>
      <c r="E25" s="46">
        <v>5</v>
      </c>
      <c r="F25" s="170"/>
      <c r="G25" s="170"/>
      <c r="H25" s="53"/>
      <c r="I25" s="55"/>
    </row>
    <row r="26" spans="1:9" ht="39.950000000000003" customHeight="1" x14ac:dyDescent="0.35">
      <c r="A26" s="162"/>
      <c r="B26" s="162"/>
      <c r="C26" s="165" t="s">
        <v>98</v>
      </c>
      <c r="D26" s="47" t="s">
        <v>99</v>
      </c>
      <c r="E26" s="46">
        <v>5</v>
      </c>
      <c r="F26" s="168"/>
      <c r="G26" s="168">
        <f>SUM(E26:E27)-F26</f>
        <v>10</v>
      </c>
      <c r="H26" s="53"/>
      <c r="I26" s="55"/>
    </row>
    <row r="27" spans="1:9" ht="39.950000000000003" customHeight="1" x14ac:dyDescent="0.35">
      <c r="A27" s="162"/>
      <c r="B27" s="162"/>
      <c r="C27" s="167"/>
      <c r="D27" s="47" t="s">
        <v>100</v>
      </c>
      <c r="E27" s="46">
        <v>5</v>
      </c>
      <c r="F27" s="170"/>
      <c r="G27" s="170"/>
      <c r="H27" s="53"/>
      <c r="I27" s="55"/>
    </row>
    <row r="28" spans="1:9" ht="39.950000000000003" customHeight="1" x14ac:dyDescent="0.35">
      <c r="A28" s="162"/>
      <c r="B28" s="162"/>
      <c r="C28" s="165" t="s">
        <v>101</v>
      </c>
      <c r="D28" s="47" t="s">
        <v>102</v>
      </c>
      <c r="E28" s="46">
        <v>5</v>
      </c>
      <c r="F28" s="168"/>
      <c r="G28" s="168">
        <f>SUM(E28:E30)-F28</f>
        <v>15</v>
      </c>
      <c r="H28" s="53"/>
      <c r="I28" s="55"/>
    </row>
    <row r="29" spans="1:9" ht="39.950000000000003" customHeight="1" x14ac:dyDescent="0.35">
      <c r="A29" s="162"/>
      <c r="B29" s="162"/>
      <c r="C29" s="166"/>
      <c r="D29" s="47" t="s">
        <v>103</v>
      </c>
      <c r="E29" s="46">
        <v>5</v>
      </c>
      <c r="F29" s="169"/>
      <c r="G29" s="169"/>
      <c r="H29" s="53"/>
      <c r="I29" s="55"/>
    </row>
    <row r="30" spans="1:9" ht="39.950000000000003" customHeight="1" x14ac:dyDescent="0.35">
      <c r="A30" s="162"/>
      <c r="B30" s="162"/>
      <c r="C30" s="167"/>
      <c r="D30" s="47" t="s">
        <v>104</v>
      </c>
      <c r="E30" s="46">
        <v>5</v>
      </c>
      <c r="F30" s="170"/>
      <c r="G30" s="170"/>
      <c r="H30" s="53"/>
      <c r="I30" s="55"/>
    </row>
    <row r="31" spans="1:9" ht="39.950000000000003" customHeight="1" x14ac:dyDescent="0.35">
      <c r="A31" s="162"/>
      <c r="B31" s="162"/>
      <c r="C31" s="46" t="s">
        <v>105</v>
      </c>
      <c r="D31" s="47" t="s">
        <v>106</v>
      </c>
      <c r="E31" s="46">
        <v>5</v>
      </c>
      <c r="F31" s="52"/>
      <c r="G31" s="56">
        <f>E31-F31</f>
        <v>5</v>
      </c>
      <c r="H31" s="53"/>
      <c r="I31" s="55"/>
    </row>
    <row r="32" spans="1:9" ht="39.950000000000003" customHeight="1" x14ac:dyDescent="0.35">
      <c r="A32" s="162"/>
      <c r="B32" s="162"/>
      <c r="C32" s="165" t="s">
        <v>107</v>
      </c>
      <c r="D32" s="47" t="s">
        <v>108</v>
      </c>
      <c r="E32" s="46">
        <v>5</v>
      </c>
      <c r="F32" s="168"/>
      <c r="G32" s="168">
        <f>SUM(E32:E33)-F32</f>
        <v>10</v>
      </c>
      <c r="H32" s="53"/>
      <c r="I32" s="55"/>
    </row>
    <row r="33" spans="1:9" ht="39.950000000000003" customHeight="1" x14ac:dyDescent="0.35">
      <c r="A33" s="163"/>
      <c r="B33" s="163"/>
      <c r="C33" s="167"/>
      <c r="D33" s="47" t="s">
        <v>109</v>
      </c>
      <c r="E33" s="46">
        <v>5</v>
      </c>
      <c r="F33" s="170"/>
      <c r="G33" s="170"/>
      <c r="H33" s="53"/>
      <c r="I33" s="55"/>
    </row>
    <row r="34" spans="1:9" ht="39.950000000000003" customHeight="1" x14ac:dyDescent="0.35">
      <c r="A34" s="57"/>
      <c r="B34" s="182" t="s">
        <v>292</v>
      </c>
      <c r="C34" s="183"/>
      <c r="D34" s="184"/>
      <c r="E34" s="54">
        <f>SUM(E14:E33)</f>
        <v>100</v>
      </c>
      <c r="F34" s="54"/>
      <c r="G34" s="54">
        <f t="shared" ref="G34" si="2">SUM(G14:G33)</f>
        <v>100</v>
      </c>
      <c r="H34" s="185">
        <f>G34/E34</f>
        <v>1</v>
      </c>
      <c r="I34" s="186"/>
    </row>
    <row r="35" spans="1:9" ht="39.950000000000003" customHeight="1" x14ac:dyDescent="0.35">
      <c r="A35" s="178" t="s">
        <v>180</v>
      </c>
      <c r="B35" s="178"/>
      <c r="C35" s="178"/>
      <c r="D35" s="178"/>
      <c r="E35" s="58">
        <f>E34+E13</f>
        <v>140</v>
      </c>
      <c r="F35" s="58"/>
      <c r="G35" s="58">
        <f t="shared" ref="G35" si="3">G34+G13</f>
        <v>140</v>
      </c>
      <c r="H35" s="171">
        <f>G35/E35</f>
        <v>1</v>
      </c>
      <c r="I35" s="172"/>
    </row>
    <row r="36" spans="1:9" ht="39.950000000000003" customHeight="1" x14ac:dyDescent="0.35">
      <c r="A36" s="187" t="s">
        <v>181</v>
      </c>
      <c r="B36" s="188" t="s">
        <v>182</v>
      </c>
      <c r="C36" s="59" t="s">
        <v>183</v>
      </c>
      <c r="D36" s="60" t="s">
        <v>184</v>
      </c>
      <c r="E36" s="61">
        <v>1.5</v>
      </c>
      <c r="F36" s="61">
        <v>1.5</v>
      </c>
      <c r="G36" s="61">
        <v>1</v>
      </c>
      <c r="H36" s="61">
        <v>0.5</v>
      </c>
      <c r="I36" s="61">
        <v>0</v>
      </c>
    </row>
    <row r="37" spans="1:9" ht="39.950000000000003" customHeight="1" x14ac:dyDescent="0.35">
      <c r="A37" s="187"/>
      <c r="B37" s="189"/>
      <c r="C37" s="191" t="s">
        <v>185</v>
      </c>
      <c r="D37" s="62" t="s">
        <v>186</v>
      </c>
      <c r="E37" s="61">
        <v>1.5</v>
      </c>
      <c r="F37" s="61">
        <v>1.5</v>
      </c>
      <c r="G37" s="61">
        <v>1</v>
      </c>
      <c r="H37" s="61">
        <v>0.5</v>
      </c>
      <c r="I37" s="61">
        <v>0</v>
      </c>
    </row>
    <row r="38" spans="1:9" ht="39.950000000000003" customHeight="1" x14ac:dyDescent="0.35">
      <c r="A38" s="187"/>
      <c r="B38" s="189"/>
      <c r="C38" s="192"/>
      <c r="D38" s="62" t="s">
        <v>187</v>
      </c>
      <c r="E38" s="61">
        <v>1.5</v>
      </c>
      <c r="F38" s="61">
        <v>1.5</v>
      </c>
      <c r="G38" s="61">
        <v>1</v>
      </c>
      <c r="H38" s="61">
        <v>0.5</v>
      </c>
      <c r="I38" s="61">
        <v>0</v>
      </c>
    </row>
    <row r="39" spans="1:9" ht="39.950000000000003" customHeight="1" x14ac:dyDescent="0.35">
      <c r="A39" s="187"/>
      <c r="B39" s="190"/>
      <c r="C39" s="193"/>
      <c r="D39" s="62" t="s">
        <v>188</v>
      </c>
      <c r="E39" s="61">
        <v>1.5</v>
      </c>
      <c r="F39" s="61">
        <v>1.5</v>
      </c>
      <c r="G39" s="61">
        <v>1</v>
      </c>
      <c r="H39" s="61">
        <v>0.5</v>
      </c>
      <c r="I39" s="61">
        <v>0</v>
      </c>
    </row>
    <row r="40" spans="1:9" ht="39.950000000000003" customHeight="1" x14ac:dyDescent="0.35">
      <c r="A40" s="187"/>
      <c r="B40" s="188" t="s">
        <v>189</v>
      </c>
      <c r="C40" s="63" t="s">
        <v>190</v>
      </c>
      <c r="D40" s="62" t="s">
        <v>191</v>
      </c>
      <c r="E40" s="61">
        <v>1.5</v>
      </c>
      <c r="F40" s="61">
        <v>1.5</v>
      </c>
      <c r="G40" s="61">
        <v>1</v>
      </c>
      <c r="H40" s="61">
        <v>0.5</v>
      </c>
      <c r="I40" s="61">
        <v>0</v>
      </c>
    </row>
    <row r="41" spans="1:9" ht="39.950000000000003" customHeight="1" x14ac:dyDescent="0.35">
      <c r="A41" s="187"/>
      <c r="B41" s="190"/>
      <c r="C41" s="63" t="s">
        <v>192</v>
      </c>
      <c r="D41" s="62" t="s">
        <v>193</v>
      </c>
      <c r="E41" s="61">
        <v>1.5</v>
      </c>
      <c r="F41" s="61">
        <v>1.5</v>
      </c>
      <c r="G41" s="61">
        <v>1</v>
      </c>
      <c r="H41" s="61">
        <v>0.5</v>
      </c>
      <c r="I41" s="61">
        <v>0</v>
      </c>
    </row>
    <row r="42" spans="1:9" ht="39.950000000000003" customHeight="1" x14ac:dyDescent="0.35">
      <c r="A42" s="187"/>
      <c r="B42" s="188" t="s">
        <v>194</v>
      </c>
      <c r="C42" s="194" t="s">
        <v>195</v>
      </c>
      <c r="D42" s="64" t="s">
        <v>196</v>
      </c>
      <c r="E42" s="61">
        <v>1.5</v>
      </c>
      <c r="F42" s="61">
        <v>1.5</v>
      </c>
      <c r="G42" s="61">
        <v>1</v>
      </c>
      <c r="H42" s="61">
        <v>0.5</v>
      </c>
      <c r="I42" s="61">
        <v>0</v>
      </c>
    </row>
    <row r="43" spans="1:9" ht="39.950000000000003" customHeight="1" x14ac:dyDescent="0.35">
      <c r="A43" s="187"/>
      <c r="B43" s="189"/>
      <c r="C43" s="195"/>
      <c r="D43" s="64" t="s">
        <v>197</v>
      </c>
      <c r="E43" s="61">
        <v>1.5</v>
      </c>
      <c r="F43" s="61">
        <v>1.5</v>
      </c>
      <c r="G43" s="61">
        <v>1</v>
      </c>
      <c r="H43" s="61">
        <v>0.5</v>
      </c>
      <c r="I43" s="61">
        <v>0</v>
      </c>
    </row>
    <row r="44" spans="1:9" ht="39.950000000000003" customHeight="1" x14ac:dyDescent="0.35">
      <c r="A44" s="187"/>
      <c r="B44" s="189"/>
      <c r="C44" s="195"/>
      <c r="D44" s="64" t="s">
        <v>198</v>
      </c>
      <c r="E44" s="61">
        <v>1.5</v>
      </c>
      <c r="F44" s="61">
        <v>1.5</v>
      </c>
      <c r="G44" s="61">
        <v>1</v>
      </c>
      <c r="H44" s="61">
        <v>0.5</v>
      </c>
      <c r="I44" s="61">
        <v>0</v>
      </c>
    </row>
    <row r="45" spans="1:9" ht="39.950000000000003" customHeight="1" x14ac:dyDescent="0.35">
      <c r="A45" s="187"/>
      <c r="B45" s="190"/>
      <c r="C45" s="196"/>
      <c r="D45" s="64" t="s">
        <v>199</v>
      </c>
      <c r="E45" s="61">
        <v>1.5</v>
      </c>
      <c r="F45" s="61">
        <v>1.5</v>
      </c>
      <c r="G45" s="61">
        <v>1</v>
      </c>
      <c r="H45" s="61">
        <v>0.5</v>
      </c>
      <c r="I45" s="61">
        <v>0</v>
      </c>
    </row>
    <row r="46" spans="1:9" ht="39.950000000000003" customHeight="1" x14ac:dyDescent="0.35">
      <c r="A46" s="187"/>
      <c r="B46" s="188" t="s">
        <v>206</v>
      </c>
      <c r="C46" s="173" t="s">
        <v>207</v>
      </c>
      <c r="D46" s="65" t="s">
        <v>309</v>
      </c>
      <c r="E46" s="61">
        <v>1.5</v>
      </c>
      <c r="F46" s="61">
        <v>1.5</v>
      </c>
      <c r="G46" s="61">
        <v>1</v>
      </c>
      <c r="H46" s="61">
        <v>0.5</v>
      </c>
      <c r="I46" s="61">
        <v>0</v>
      </c>
    </row>
    <row r="47" spans="1:9" ht="39.950000000000003" customHeight="1" x14ac:dyDescent="0.35">
      <c r="A47" s="187"/>
      <c r="B47" s="189"/>
      <c r="C47" s="175"/>
      <c r="D47" s="65" t="s">
        <v>310</v>
      </c>
      <c r="E47" s="61">
        <v>1.5</v>
      </c>
      <c r="F47" s="61">
        <v>1.5</v>
      </c>
      <c r="G47" s="61">
        <v>1</v>
      </c>
      <c r="H47" s="61">
        <v>0.5</v>
      </c>
      <c r="I47" s="61">
        <v>0</v>
      </c>
    </row>
    <row r="48" spans="1:9" ht="39.950000000000003" customHeight="1" x14ac:dyDescent="0.35">
      <c r="A48" s="187"/>
      <c r="B48" s="189"/>
      <c r="C48" s="173" t="s">
        <v>208</v>
      </c>
      <c r="D48" s="65" t="s">
        <v>209</v>
      </c>
      <c r="E48" s="61">
        <v>1.5</v>
      </c>
      <c r="F48" s="61">
        <v>1.5</v>
      </c>
      <c r="G48" s="61">
        <v>1</v>
      </c>
      <c r="H48" s="61">
        <v>0.5</v>
      </c>
      <c r="I48" s="61">
        <v>0</v>
      </c>
    </row>
    <row r="49" spans="1:9" ht="39.950000000000003" customHeight="1" x14ac:dyDescent="0.35">
      <c r="A49" s="187"/>
      <c r="B49" s="189"/>
      <c r="C49" s="175"/>
      <c r="D49" s="65" t="s">
        <v>210</v>
      </c>
      <c r="E49" s="61">
        <v>1.5</v>
      </c>
      <c r="F49" s="61">
        <v>1.5</v>
      </c>
      <c r="G49" s="61">
        <v>1</v>
      </c>
      <c r="H49" s="61">
        <v>0.5</v>
      </c>
      <c r="I49" s="61">
        <v>0</v>
      </c>
    </row>
    <row r="50" spans="1:9" ht="39.950000000000003" customHeight="1" x14ac:dyDescent="0.35">
      <c r="A50" s="187"/>
      <c r="B50" s="189"/>
      <c r="C50" s="66" t="s">
        <v>211</v>
      </c>
      <c r="D50" s="65" t="s">
        <v>212</v>
      </c>
      <c r="E50" s="61">
        <v>1.5</v>
      </c>
      <c r="F50" s="61">
        <v>1.5</v>
      </c>
      <c r="G50" s="61">
        <v>1</v>
      </c>
      <c r="H50" s="61">
        <v>0.5</v>
      </c>
      <c r="I50" s="61">
        <v>0</v>
      </c>
    </row>
    <row r="51" spans="1:9" ht="39.950000000000003" customHeight="1" x14ac:dyDescent="0.35">
      <c r="A51" s="187"/>
      <c r="B51" s="189"/>
      <c r="C51" s="173" t="s">
        <v>213</v>
      </c>
      <c r="D51" s="65" t="s">
        <v>214</v>
      </c>
      <c r="E51" s="61">
        <v>1.5</v>
      </c>
      <c r="F51" s="61">
        <v>1.5</v>
      </c>
      <c r="G51" s="61">
        <v>1</v>
      </c>
      <c r="H51" s="61">
        <v>0.5</v>
      </c>
      <c r="I51" s="61">
        <v>0</v>
      </c>
    </row>
    <row r="52" spans="1:9" ht="39.950000000000003" customHeight="1" x14ac:dyDescent="0.35">
      <c r="A52" s="187"/>
      <c r="B52" s="189"/>
      <c r="C52" s="174"/>
      <c r="D52" s="65" t="s">
        <v>311</v>
      </c>
      <c r="E52" s="61">
        <v>1.5</v>
      </c>
      <c r="F52" s="61">
        <v>1.5</v>
      </c>
      <c r="G52" s="61">
        <v>1</v>
      </c>
      <c r="H52" s="61">
        <v>0.5</v>
      </c>
      <c r="I52" s="61">
        <v>0</v>
      </c>
    </row>
    <row r="53" spans="1:9" ht="39.950000000000003" customHeight="1" x14ac:dyDescent="0.35">
      <c r="A53" s="187"/>
      <c r="B53" s="189"/>
      <c r="C53" s="175"/>
      <c r="D53" s="65" t="s">
        <v>215</v>
      </c>
      <c r="E53" s="61">
        <v>1.5</v>
      </c>
      <c r="F53" s="61">
        <v>1.5</v>
      </c>
      <c r="G53" s="61">
        <v>1</v>
      </c>
      <c r="H53" s="61">
        <v>0.5</v>
      </c>
      <c r="I53" s="61">
        <v>0</v>
      </c>
    </row>
    <row r="54" spans="1:9" ht="39.950000000000003" customHeight="1" x14ac:dyDescent="0.35">
      <c r="A54" s="187"/>
      <c r="B54" s="189"/>
      <c r="C54" s="66" t="s">
        <v>216</v>
      </c>
      <c r="D54" s="65" t="s">
        <v>217</v>
      </c>
      <c r="E54" s="61">
        <v>1.5</v>
      </c>
      <c r="F54" s="61">
        <v>1.5</v>
      </c>
      <c r="G54" s="61">
        <v>1</v>
      </c>
      <c r="H54" s="61">
        <v>0.5</v>
      </c>
      <c r="I54" s="61">
        <v>0</v>
      </c>
    </row>
    <row r="55" spans="1:9" ht="39.950000000000003" customHeight="1" x14ac:dyDescent="0.35">
      <c r="A55" s="187"/>
      <c r="B55" s="67" t="s">
        <v>200</v>
      </c>
      <c r="C55" s="68" t="s">
        <v>200</v>
      </c>
      <c r="D55" s="69" t="s">
        <v>201</v>
      </c>
      <c r="E55" s="61">
        <v>1.5</v>
      </c>
      <c r="F55" s="61">
        <v>1.5</v>
      </c>
      <c r="G55" s="61">
        <v>1</v>
      </c>
      <c r="H55" s="61">
        <v>0.5</v>
      </c>
      <c r="I55" s="61">
        <v>0</v>
      </c>
    </row>
    <row r="56" spans="1:9" ht="39.950000000000003" customHeight="1" x14ac:dyDescent="0.35">
      <c r="A56" s="187"/>
      <c r="B56" s="70" t="s">
        <v>202</v>
      </c>
      <c r="C56" s="64" t="s">
        <v>203</v>
      </c>
      <c r="D56" s="64" t="s">
        <v>204</v>
      </c>
      <c r="E56" s="61">
        <v>1.5</v>
      </c>
      <c r="F56" s="61">
        <v>1.5</v>
      </c>
      <c r="G56" s="61">
        <v>1</v>
      </c>
      <c r="H56" s="61">
        <v>0.5</v>
      </c>
      <c r="I56" s="61">
        <v>0</v>
      </c>
    </row>
    <row r="57" spans="1:9" ht="39.950000000000003" customHeight="1" x14ac:dyDescent="0.35">
      <c r="A57" s="187"/>
      <c r="B57" s="197" t="s">
        <v>205</v>
      </c>
      <c r="C57" s="198"/>
      <c r="D57" s="199"/>
      <c r="E57" s="71">
        <f>SUM(E36:E56)</f>
        <v>31.5</v>
      </c>
      <c r="F57" s="71">
        <f t="shared" ref="F57:I57" si="4">SUM(F36:F56)</f>
        <v>31.5</v>
      </c>
      <c r="G57" s="71">
        <f t="shared" si="4"/>
        <v>21</v>
      </c>
      <c r="H57" s="71">
        <f t="shared" si="4"/>
        <v>10.5</v>
      </c>
      <c r="I57" s="72">
        <f t="shared" si="4"/>
        <v>0</v>
      </c>
    </row>
    <row r="58" spans="1:9" ht="39.950000000000003" customHeight="1" x14ac:dyDescent="0.35">
      <c r="A58" s="179" t="s">
        <v>218</v>
      </c>
      <c r="B58" s="179"/>
      <c r="C58" s="179"/>
      <c r="D58" s="179"/>
      <c r="E58" s="179"/>
      <c r="F58" s="179"/>
      <c r="G58" s="179"/>
      <c r="H58" s="180">
        <f>H35-I57</f>
        <v>1</v>
      </c>
      <c r="I58" s="181"/>
    </row>
  </sheetData>
  <mergeCells count="47">
    <mergeCell ref="A58:G58"/>
    <mergeCell ref="H58:I58"/>
    <mergeCell ref="B13:D13"/>
    <mergeCell ref="H13:I13"/>
    <mergeCell ref="B34:D34"/>
    <mergeCell ref="H34:I34"/>
    <mergeCell ref="A36:A57"/>
    <mergeCell ref="B36:B39"/>
    <mergeCell ref="C37:C39"/>
    <mergeCell ref="B40:B41"/>
    <mergeCell ref="B42:B45"/>
    <mergeCell ref="C42:C45"/>
    <mergeCell ref="B57:D57"/>
    <mergeCell ref="B46:B54"/>
    <mergeCell ref="C46:C47"/>
    <mergeCell ref="C48:C49"/>
    <mergeCell ref="F17:F21"/>
    <mergeCell ref="G17:G21"/>
    <mergeCell ref="C51:C53"/>
    <mergeCell ref="A2:B2"/>
    <mergeCell ref="C2:D2"/>
    <mergeCell ref="A3:B3"/>
    <mergeCell ref="C3:D3"/>
    <mergeCell ref="A35:D35"/>
    <mergeCell ref="H35:I35"/>
    <mergeCell ref="C28:C30"/>
    <mergeCell ref="F28:F30"/>
    <mergeCell ref="G28:G30"/>
    <mergeCell ref="C32:C33"/>
    <mergeCell ref="F32:F33"/>
    <mergeCell ref="G32:G33"/>
    <mergeCell ref="A1:I1"/>
    <mergeCell ref="A5:A33"/>
    <mergeCell ref="B5:B12"/>
    <mergeCell ref="B14:B33"/>
    <mergeCell ref="C14:C16"/>
    <mergeCell ref="F14:F16"/>
    <mergeCell ref="C22:C25"/>
    <mergeCell ref="F22:F25"/>
    <mergeCell ref="G22:G25"/>
    <mergeCell ref="C26:C27"/>
    <mergeCell ref="F26:F27"/>
    <mergeCell ref="G26:G27"/>
    <mergeCell ref="F2:I2"/>
    <mergeCell ref="F3:I3"/>
    <mergeCell ref="G14:G16"/>
    <mergeCell ref="C17:C21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5" workbookViewId="0">
      <selection activeCell="B16" sqref="B16:B24"/>
    </sheetView>
  </sheetViews>
  <sheetFormatPr defaultColWidth="9" defaultRowHeight="16.5" x14ac:dyDescent="0.15"/>
  <cols>
    <col min="1" max="1" width="9.125" style="34" bestFit="1" customWidth="1"/>
    <col min="2" max="3" width="9" style="34"/>
    <col min="4" max="4" width="50.5" style="43" customWidth="1"/>
    <col min="5" max="11" width="5.625" style="34" customWidth="1"/>
    <col min="12" max="12" width="9.5" style="34" bestFit="1" customWidth="1"/>
    <col min="13" max="16384" width="9" style="34"/>
  </cols>
  <sheetData>
    <row r="1" spans="1:12" ht="24.75" x14ac:dyDescent="0.15">
      <c r="A1" s="203" t="s">
        <v>241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5"/>
    </row>
    <row r="2" spans="1:12" ht="45" x14ac:dyDescent="0.15">
      <c r="A2" s="1" t="s">
        <v>111</v>
      </c>
      <c r="B2" s="2" t="s">
        <v>219</v>
      </c>
      <c r="C2" s="3" t="s">
        <v>220</v>
      </c>
      <c r="D2" s="4" t="s">
        <v>221</v>
      </c>
      <c r="E2" s="5" t="s">
        <v>222</v>
      </c>
      <c r="F2" s="5" t="s">
        <v>223</v>
      </c>
      <c r="G2" s="5" t="s">
        <v>224</v>
      </c>
      <c r="H2" s="5" t="s">
        <v>225</v>
      </c>
      <c r="I2" s="5"/>
      <c r="J2" s="5" t="s">
        <v>242</v>
      </c>
      <c r="K2" s="5" t="s">
        <v>226</v>
      </c>
      <c r="L2" s="6" t="s">
        <v>227</v>
      </c>
    </row>
    <row r="3" spans="1:12" ht="69.599999999999994" customHeight="1" x14ac:dyDescent="0.15">
      <c r="A3" s="7">
        <v>1</v>
      </c>
      <c r="B3" s="209" t="s">
        <v>243</v>
      </c>
      <c r="C3" s="16" t="s">
        <v>244</v>
      </c>
      <c r="D3" s="8" t="s">
        <v>245</v>
      </c>
      <c r="E3" s="9">
        <v>5</v>
      </c>
      <c r="F3" s="9"/>
      <c r="G3" s="9"/>
      <c r="H3" s="9"/>
      <c r="I3" s="9"/>
      <c r="J3" s="9"/>
      <c r="K3" s="9">
        <f>E3-J3</f>
        <v>5</v>
      </c>
      <c r="L3" s="206">
        <f>(SUM(K3:K28))/(SUM(E3:E28))</f>
        <v>1</v>
      </c>
    </row>
    <row r="4" spans="1:12" ht="47.45" customHeight="1" x14ac:dyDescent="0.15">
      <c r="A4" s="7">
        <v>2</v>
      </c>
      <c r="B4" s="209"/>
      <c r="C4" s="16" t="s">
        <v>246</v>
      </c>
      <c r="D4" s="8" t="s">
        <v>247</v>
      </c>
      <c r="E4" s="9">
        <v>5</v>
      </c>
      <c r="F4" s="9"/>
      <c r="G4" s="9"/>
      <c r="H4" s="9"/>
      <c r="I4" s="9"/>
      <c r="J4" s="9"/>
      <c r="K4" s="9">
        <f t="shared" ref="K4:K27" si="0">E4-J4</f>
        <v>5</v>
      </c>
      <c r="L4" s="207"/>
    </row>
    <row r="5" spans="1:12" ht="47.45" customHeight="1" x14ac:dyDescent="0.15">
      <c r="A5" s="7">
        <v>3</v>
      </c>
      <c r="B5" s="209" t="s">
        <v>248</v>
      </c>
      <c r="C5" s="16" t="s">
        <v>249</v>
      </c>
      <c r="D5" s="8" t="s">
        <v>247</v>
      </c>
      <c r="E5" s="9">
        <v>5</v>
      </c>
      <c r="F5" s="9"/>
      <c r="G5" s="9"/>
      <c r="H5" s="9"/>
      <c r="I5" s="9"/>
      <c r="J5" s="10"/>
      <c r="K5" s="9">
        <f t="shared" si="0"/>
        <v>5</v>
      </c>
      <c r="L5" s="207"/>
    </row>
    <row r="6" spans="1:12" ht="47.45" customHeight="1" x14ac:dyDescent="0.15">
      <c r="A6" s="7">
        <v>4</v>
      </c>
      <c r="B6" s="209"/>
      <c r="C6" s="16" t="s">
        <v>250</v>
      </c>
      <c r="D6" s="8" t="s">
        <v>251</v>
      </c>
      <c r="E6" s="9">
        <v>5</v>
      </c>
      <c r="F6" s="9"/>
      <c r="G6" s="9"/>
      <c r="H6" s="9"/>
      <c r="I6" s="9"/>
      <c r="J6" s="10"/>
      <c r="K6" s="9">
        <f t="shared" si="0"/>
        <v>5</v>
      </c>
      <c r="L6" s="207"/>
    </row>
    <row r="7" spans="1:12" ht="47.45" customHeight="1" x14ac:dyDescent="0.15">
      <c r="A7" s="7">
        <v>5</v>
      </c>
      <c r="B7" s="209"/>
      <c r="C7" s="16" t="s">
        <v>252</v>
      </c>
      <c r="D7" s="8" t="s">
        <v>253</v>
      </c>
      <c r="E7" s="9">
        <v>5</v>
      </c>
      <c r="F7" s="9"/>
      <c r="G7" s="9"/>
      <c r="H7" s="9"/>
      <c r="I7" s="9"/>
      <c r="J7" s="10"/>
      <c r="K7" s="9">
        <f t="shared" si="0"/>
        <v>5</v>
      </c>
      <c r="L7" s="207"/>
    </row>
    <row r="8" spans="1:12" ht="47.45" customHeight="1" x14ac:dyDescent="0.15">
      <c r="A8" s="7">
        <v>6</v>
      </c>
      <c r="B8" s="16" t="s">
        <v>254</v>
      </c>
      <c r="C8" s="16" t="s">
        <v>255</v>
      </c>
      <c r="D8" s="8" t="s">
        <v>256</v>
      </c>
      <c r="E8" s="9">
        <v>5</v>
      </c>
      <c r="F8" s="9"/>
      <c r="G8" s="9"/>
      <c r="H8" s="9"/>
      <c r="I8" s="9"/>
      <c r="J8" s="11"/>
      <c r="K8" s="9">
        <f t="shared" si="0"/>
        <v>5</v>
      </c>
      <c r="L8" s="207"/>
    </row>
    <row r="9" spans="1:12" ht="47.45" customHeight="1" x14ac:dyDescent="0.15">
      <c r="A9" s="7">
        <v>7</v>
      </c>
      <c r="B9" s="209" t="s">
        <v>257</v>
      </c>
      <c r="C9" s="16" t="s">
        <v>258</v>
      </c>
      <c r="D9" s="8" t="s">
        <v>259</v>
      </c>
      <c r="E9" s="9">
        <v>5</v>
      </c>
      <c r="F9" s="9"/>
      <c r="G9" s="9"/>
      <c r="H9" s="9"/>
      <c r="I9" s="9"/>
      <c r="J9" s="11"/>
      <c r="K9" s="9">
        <f t="shared" si="0"/>
        <v>5</v>
      </c>
      <c r="L9" s="207"/>
    </row>
    <row r="10" spans="1:12" ht="47.45" customHeight="1" x14ac:dyDescent="0.15">
      <c r="A10" s="7">
        <v>8</v>
      </c>
      <c r="B10" s="209"/>
      <c r="C10" s="16" t="s">
        <v>260</v>
      </c>
      <c r="D10" s="8" t="s">
        <v>261</v>
      </c>
      <c r="E10" s="9">
        <v>5</v>
      </c>
      <c r="F10" s="9"/>
      <c r="G10" s="9"/>
      <c r="H10" s="9"/>
      <c r="I10" s="9"/>
      <c r="J10" s="11"/>
      <c r="K10" s="9">
        <f t="shared" si="0"/>
        <v>5</v>
      </c>
      <c r="L10" s="207"/>
    </row>
    <row r="11" spans="1:12" ht="47.45" customHeight="1" x14ac:dyDescent="0.15">
      <c r="A11" s="7">
        <v>9</v>
      </c>
      <c r="B11" s="209"/>
      <c r="C11" s="16" t="s">
        <v>262</v>
      </c>
      <c r="D11" s="8" t="s">
        <v>263</v>
      </c>
      <c r="E11" s="9">
        <v>5</v>
      </c>
      <c r="F11" s="9"/>
      <c r="G11" s="9"/>
      <c r="H11" s="9"/>
      <c r="I11" s="9"/>
      <c r="J11" s="11"/>
      <c r="K11" s="9">
        <f t="shared" si="0"/>
        <v>5</v>
      </c>
      <c r="L11" s="207"/>
    </row>
    <row r="12" spans="1:12" ht="47.45" customHeight="1" x14ac:dyDescent="0.15">
      <c r="A12" s="7">
        <v>10</v>
      </c>
      <c r="B12" s="209" t="s">
        <v>264</v>
      </c>
      <c r="C12" s="16" t="s">
        <v>265</v>
      </c>
      <c r="D12" s="8" t="s">
        <v>266</v>
      </c>
      <c r="E12" s="9">
        <v>5</v>
      </c>
      <c r="F12" s="9"/>
      <c r="G12" s="9"/>
      <c r="H12" s="9"/>
      <c r="I12" s="9"/>
      <c r="J12" s="11"/>
      <c r="K12" s="9">
        <f t="shared" si="0"/>
        <v>5</v>
      </c>
      <c r="L12" s="207"/>
    </row>
    <row r="13" spans="1:12" ht="47.45" customHeight="1" x14ac:dyDescent="0.15">
      <c r="A13" s="7">
        <v>11</v>
      </c>
      <c r="B13" s="209"/>
      <c r="C13" s="16" t="s">
        <v>267</v>
      </c>
      <c r="D13" s="8" t="s">
        <v>268</v>
      </c>
      <c r="E13" s="9">
        <v>5</v>
      </c>
      <c r="F13" s="9"/>
      <c r="G13" s="9"/>
      <c r="H13" s="9"/>
      <c r="I13" s="9"/>
      <c r="J13" s="11"/>
      <c r="K13" s="9">
        <f t="shared" si="0"/>
        <v>5</v>
      </c>
      <c r="L13" s="207"/>
    </row>
    <row r="14" spans="1:12" ht="47.45" customHeight="1" x14ac:dyDescent="0.15">
      <c r="A14" s="7">
        <v>12</v>
      </c>
      <c r="B14" s="209"/>
      <c r="C14" s="16" t="s">
        <v>233</v>
      </c>
      <c r="D14" s="8" t="s">
        <v>269</v>
      </c>
      <c r="E14" s="9">
        <v>5</v>
      </c>
      <c r="F14" s="9"/>
      <c r="G14" s="9"/>
      <c r="H14" s="9"/>
      <c r="I14" s="9"/>
      <c r="J14" s="11"/>
      <c r="K14" s="9">
        <f t="shared" si="0"/>
        <v>5</v>
      </c>
      <c r="L14" s="207"/>
    </row>
    <row r="15" spans="1:12" ht="47.45" customHeight="1" x14ac:dyDescent="0.15">
      <c r="A15" s="7">
        <v>13</v>
      </c>
      <c r="B15" s="16" t="s">
        <v>270</v>
      </c>
      <c r="C15" s="16" t="s">
        <v>271</v>
      </c>
      <c r="D15" s="8" t="s">
        <v>272</v>
      </c>
      <c r="E15" s="9">
        <v>5</v>
      </c>
      <c r="F15" s="9"/>
      <c r="G15" s="9"/>
      <c r="H15" s="9"/>
      <c r="I15" s="9"/>
      <c r="J15" s="11"/>
      <c r="K15" s="9">
        <f t="shared" si="0"/>
        <v>5</v>
      </c>
      <c r="L15" s="207"/>
    </row>
    <row r="16" spans="1:12" ht="47.45" customHeight="1" x14ac:dyDescent="0.35">
      <c r="A16" s="7">
        <v>14</v>
      </c>
      <c r="B16" s="210" t="s">
        <v>338</v>
      </c>
      <c r="C16" s="9" t="s">
        <v>228</v>
      </c>
      <c r="D16" s="35" t="s">
        <v>302</v>
      </c>
      <c r="E16" s="9">
        <v>5</v>
      </c>
      <c r="F16" s="36"/>
      <c r="G16" s="36"/>
      <c r="H16" s="36"/>
      <c r="I16" s="9"/>
      <c r="J16" s="36"/>
      <c r="K16" s="9">
        <f t="shared" si="0"/>
        <v>5</v>
      </c>
      <c r="L16" s="207"/>
    </row>
    <row r="17" spans="1:12" ht="47.45" customHeight="1" x14ac:dyDescent="0.15">
      <c r="A17" s="7">
        <v>15</v>
      </c>
      <c r="B17" s="210"/>
      <c r="C17" s="9" t="s">
        <v>229</v>
      </c>
      <c r="D17" s="35" t="s">
        <v>302</v>
      </c>
      <c r="E17" s="9">
        <v>5</v>
      </c>
      <c r="F17" s="37"/>
      <c r="G17" s="37"/>
      <c r="H17" s="37"/>
      <c r="I17" s="9"/>
      <c r="J17" s="37"/>
      <c r="K17" s="9">
        <f t="shared" si="0"/>
        <v>5</v>
      </c>
      <c r="L17" s="207"/>
    </row>
    <row r="18" spans="1:12" ht="47.45" customHeight="1" x14ac:dyDescent="0.15">
      <c r="A18" s="7">
        <v>16</v>
      </c>
      <c r="B18" s="210"/>
      <c r="C18" s="16" t="s">
        <v>230</v>
      </c>
      <c r="D18" s="35" t="s">
        <v>303</v>
      </c>
      <c r="E18" s="9">
        <v>5</v>
      </c>
      <c r="F18" s="38"/>
      <c r="G18" s="38"/>
      <c r="H18" s="38"/>
      <c r="I18" s="9"/>
      <c r="J18" s="38"/>
      <c r="K18" s="9">
        <f t="shared" si="0"/>
        <v>5</v>
      </c>
      <c r="L18" s="207"/>
    </row>
    <row r="19" spans="1:12" ht="47.45" customHeight="1" x14ac:dyDescent="0.3">
      <c r="A19" s="7">
        <v>17</v>
      </c>
      <c r="B19" s="210"/>
      <c r="C19" s="16" t="s">
        <v>231</v>
      </c>
      <c r="D19" s="35" t="s">
        <v>302</v>
      </c>
      <c r="E19" s="9">
        <v>5</v>
      </c>
      <c r="F19" s="39"/>
      <c r="G19" s="39"/>
      <c r="H19" s="39"/>
      <c r="I19" s="9"/>
      <c r="J19" s="39"/>
      <c r="K19" s="9">
        <f t="shared" si="0"/>
        <v>5</v>
      </c>
      <c r="L19" s="207"/>
    </row>
    <row r="20" spans="1:12" ht="47.45" customHeight="1" x14ac:dyDescent="0.3">
      <c r="A20" s="7">
        <v>18</v>
      </c>
      <c r="B20" s="210"/>
      <c r="C20" s="16" t="s">
        <v>232</v>
      </c>
      <c r="D20" s="35" t="s">
        <v>304</v>
      </c>
      <c r="E20" s="9">
        <v>5</v>
      </c>
      <c r="F20" s="39"/>
      <c r="G20" s="39"/>
      <c r="H20" s="39"/>
      <c r="I20" s="9"/>
      <c r="J20" s="39"/>
      <c r="K20" s="9">
        <f t="shared" si="0"/>
        <v>5</v>
      </c>
      <c r="L20" s="207"/>
    </row>
    <row r="21" spans="1:12" ht="47.45" customHeight="1" x14ac:dyDescent="0.3">
      <c r="A21" s="7">
        <v>19</v>
      </c>
      <c r="B21" s="210"/>
      <c r="C21" s="9" t="s">
        <v>233</v>
      </c>
      <c r="D21" s="35" t="s">
        <v>305</v>
      </c>
      <c r="E21" s="9">
        <v>5</v>
      </c>
      <c r="F21" s="39"/>
      <c r="G21" s="39"/>
      <c r="H21" s="39"/>
      <c r="I21" s="9" t="s">
        <v>273</v>
      </c>
      <c r="J21" s="40"/>
      <c r="K21" s="9">
        <f t="shared" si="0"/>
        <v>5</v>
      </c>
      <c r="L21" s="207"/>
    </row>
    <row r="22" spans="1:12" ht="47.45" customHeight="1" x14ac:dyDescent="0.3">
      <c r="A22" s="7">
        <v>20</v>
      </c>
      <c r="B22" s="210"/>
      <c r="C22" s="9" t="s">
        <v>234</v>
      </c>
      <c r="D22" s="35" t="s">
        <v>305</v>
      </c>
      <c r="E22" s="9">
        <v>5</v>
      </c>
      <c r="F22" s="39"/>
      <c r="G22" s="39"/>
      <c r="H22" s="39"/>
      <c r="I22" s="9"/>
      <c r="J22" s="39"/>
      <c r="K22" s="9">
        <f t="shared" si="0"/>
        <v>5</v>
      </c>
      <c r="L22" s="207"/>
    </row>
    <row r="23" spans="1:12" ht="47.45" customHeight="1" x14ac:dyDescent="0.3">
      <c r="A23" s="7">
        <v>21</v>
      </c>
      <c r="B23" s="210"/>
      <c r="C23" s="9" t="s">
        <v>235</v>
      </c>
      <c r="D23" s="35" t="s">
        <v>306</v>
      </c>
      <c r="E23" s="9">
        <v>5</v>
      </c>
      <c r="F23" s="39"/>
      <c r="G23" s="39"/>
      <c r="H23" s="39"/>
      <c r="I23" s="9"/>
      <c r="J23" s="39"/>
      <c r="K23" s="9">
        <f t="shared" si="0"/>
        <v>5</v>
      </c>
      <c r="L23" s="207"/>
    </row>
    <row r="24" spans="1:12" ht="47.45" customHeight="1" x14ac:dyDescent="0.3">
      <c r="A24" s="7">
        <v>22</v>
      </c>
      <c r="B24" s="210"/>
      <c r="C24" s="9" t="s">
        <v>236</v>
      </c>
      <c r="D24" s="35" t="s">
        <v>305</v>
      </c>
      <c r="E24" s="9">
        <v>5</v>
      </c>
      <c r="F24" s="39"/>
      <c r="G24" s="39"/>
      <c r="H24" s="39"/>
      <c r="I24" s="9"/>
      <c r="J24" s="39"/>
      <c r="K24" s="9">
        <f t="shared" si="0"/>
        <v>5</v>
      </c>
      <c r="L24" s="207"/>
    </row>
    <row r="25" spans="1:12" ht="47.45" customHeight="1" x14ac:dyDescent="0.3">
      <c r="A25" s="7">
        <v>23</v>
      </c>
      <c r="B25" s="210" t="s">
        <v>339</v>
      </c>
      <c r="C25" s="16" t="s">
        <v>237</v>
      </c>
      <c r="D25" s="13" t="s">
        <v>275</v>
      </c>
      <c r="E25" s="9">
        <v>5</v>
      </c>
      <c r="F25" s="39"/>
      <c r="G25" s="39"/>
      <c r="H25" s="39"/>
      <c r="I25" s="9"/>
      <c r="J25" s="39"/>
      <c r="K25" s="9">
        <f t="shared" si="0"/>
        <v>5</v>
      </c>
      <c r="L25" s="207"/>
    </row>
    <row r="26" spans="1:12" ht="47.45" customHeight="1" x14ac:dyDescent="0.3">
      <c r="A26" s="7">
        <v>24</v>
      </c>
      <c r="B26" s="210"/>
      <c r="C26" s="9" t="s">
        <v>238</v>
      </c>
      <c r="D26" s="12" t="s">
        <v>276</v>
      </c>
      <c r="E26" s="9">
        <v>5</v>
      </c>
      <c r="F26" s="39"/>
      <c r="G26" s="39"/>
      <c r="H26" s="39"/>
      <c r="I26" s="9"/>
      <c r="J26" s="39"/>
      <c r="K26" s="9">
        <f t="shared" si="0"/>
        <v>5</v>
      </c>
      <c r="L26" s="207"/>
    </row>
    <row r="27" spans="1:12" ht="47.45" customHeight="1" x14ac:dyDescent="0.3">
      <c r="A27" s="7">
        <v>25</v>
      </c>
      <c r="B27" s="210"/>
      <c r="C27" s="16" t="s">
        <v>239</v>
      </c>
      <c r="D27" s="13" t="s">
        <v>274</v>
      </c>
      <c r="E27" s="9">
        <v>5</v>
      </c>
      <c r="F27" s="39"/>
      <c r="G27" s="39"/>
      <c r="H27" s="39"/>
      <c r="I27" s="9"/>
      <c r="J27" s="39"/>
      <c r="K27" s="9">
        <f t="shared" si="0"/>
        <v>5</v>
      </c>
      <c r="L27" s="207"/>
    </row>
    <row r="28" spans="1:12" ht="35.65" customHeight="1" thickBot="1" x14ac:dyDescent="0.35">
      <c r="A28" s="7">
        <v>26</v>
      </c>
      <c r="B28" s="200" t="s">
        <v>240</v>
      </c>
      <c r="C28" s="201"/>
      <c r="D28" s="14"/>
      <c r="E28" s="9">
        <v>5</v>
      </c>
      <c r="F28" s="41"/>
      <c r="G28" s="41"/>
      <c r="H28" s="41"/>
      <c r="I28" s="15"/>
      <c r="J28" s="42"/>
      <c r="K28" s="9">
        <f t="shared" ref="K28" si="1">E28-J28</f>
        <v>5</v>
      </c>
      <c r="L28" s="208"/>
    </row>
    <row r="29" spans="1:12" ht="44.45" customHeight="1" x14ac:dyDescent="0.15">
      <c r="A29" s="202" t="s">
        <v>277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</row>
  </sheetData>
  <mergeCells count="10">
    <mergeCell ref="B28:C28"/>
    <mergeCell ref="A29:L29"/>
    <mergeCell ref="A1:L1"/>
    <mergeCell ref="L3:L28"/>
    <mergeCell ref="B5:B7"/>
    <mergeCell ref="B9:B11"/>
    <mergeCell ref="B12:B14"/>
    <mergeCell ref="B16:B24"/>
    <mergeCell ref="B25:B27"/>
    <mergeCell ref="B3:B4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85" zoomScaleNormal="85" workbookViewId="0">
      <selection activeCell="M15" sqref="L15:M15"/>
    </sheetView>
  </sheetViews>
  <sheetFormatPr defaultColWidth="9" defaultRowHeight="30" customHeight="1" x14ac:dyDescent="0.35"/>
  <cols>
    <col min="1" max="1" width="9" style="26"/>
    <col min="2" max="2" width="12" style="26" customWidth="1"/>
    <col min="3" max="4" width="30.125" style="26" customWidth="1"/>
    <col min="5" max="5" width="10.625" style="26" customWidth="1"/>
    <col min="6" max="16384" width="9" style="26"/>
  </cols>
  <sheetData>
    <row r="1" spans="1:9" ht="30" customHeight="1" x14ac:dyDescent="0.35">
      <c r="A1" s="213" t="s">
        <v>110</v>
      </c>
      <c r="B1" s="214"/>
      <c r="C1" s="214"/>
      <c r="D1" s="214"/>
      <c r="E1" s="214"/>
      <c r="F1" s="214"/>
      <c r="G1" s="214"/>
      <c r="H1" s="214"/>
      <c r="I1" s="214"/>
    </row>
    <row r="2" spans="1:9" ht="30" customHeight="1" x14ac:dyDescent="0.35">
      <c r="A2" s="176" t="s">
        <v>147</v>
      </c>
      <c r="B2" s="176"/>
      <c r="C2" s="177"/>
      <c r="D2" s="177"/>
      <c r="E2" s="27" t="s">
        <v>156</v>
      </c>
      <c r="F2" s="122"/>
      <c r="G2" s="122"/>
      <c r="H2" s="122"/>
      <c r="I2" s="122"/>
    </row>
    <row r="3" spans="1:9" ht="30" customHeight="1" x14ac:dyDescent="0.35">
      <c r="A3" s="176" t="s">
        <v>149</v>
      </c>
      <c r="B3" s="176"/>
      <c r="C3" s="177"/>
      <c r="D3" s="177"/>
      <c r="E3" s="27" t="s">
        <v>151</v>
      </c>
      <c r="F3" s="122"/>
      <c r="G3" s="122"/>
      <c r="H3" s="122"/>
      <c r="I3" s="122"/>
    </row>
    <row r="4" spans="1:9" ht="30" customHeight="1" x14ac:dyDescent="0.35">
      <c r="A4" s="28" t="s">
        <v>111</v>
      </c>
      <c r="B4" s="28" t="s">
        <v>61</v>
      </c>
      <c r="C4" s="215" t="s">
        <v>112</v>
      </c>
      <c r="D4" s="215"/>
      <c r="E4" s="28" t="s">
        <v>113</v>
      </c>
      <c r="F4" s="28" t="s">
        <v>114</v>
      </c>
      <c r="G4" s="28" t="s">
        <v>115</v>
      </c>
      <c r="H4" s="215" t="s">
        <v>116</v>
      </c>
      <c r="I4" s="215"/>
    </row>
    <row r="5" spans="1:9" ht="30" customHeight="1" x14ac:dyDescent="0.35">
      <c r="A5" s="29">
        <v>1</v>
      </c>
      <c r="B5" s="30" t="s">
        <v>117</v>
      </c>
      <c r="C5" s="211" t="s">
        <v>300</v>
      </c>
      <c r="D5" s="212"/>
      <c r="E5" s="29">
        <v>6</v>
      </c>
      <c r="F5" s="29"/>
      <c r="G5" s="29">
        <f>E5-F5</f>
        <v>6</v>
      </c>
      <c r="H5" s="126"/>
      <c r="I5" s="128"/>
    </row>
    <row r="6" spans="1:9" ht="30" customHeight="1" x14ac:dyDescent="0.35">
      <c r="A6" s="29">
        <v>2</v>
      </c>
      <c r="B6" s="30" t="s">
        <v>118</v>
      </c>
      <c r="C6" s="211" t="s">
        <v>119</v>
      </c>
      <c r="D6" s="212"/>
      <c r="E6" s="29">
        <v>6</v>
      </c>
      <c r="F6" s="29"/>
      <c r="G6" s="29">
        <f t="shared" ref="G6:G17" si="0">E6-F6</f>
        <v>6</v>
      </c>
      <c r="H6" s="126"/>
      <c r="I6" s="128"/>
    </row>
    <row r="7" spans="1:9" ht="30" customHeight="1" x14ac:dyDescent="0.35">
      <c r="A7" s="29">
        <v>3</v>
      </c>
      <c r="B7" s="30" t="s">
        <v>120</v>
      </c>
      <c r="C7" s="211" t="s">
        <v>301</v>
      </c>
      <c r="D7" s="212"/>
      <c r="E7" s="29">
        <v>10</v>
      </c>
      <c r="F7" s="29"/>
      <c r="G7" s="29">
        <f t="shared" si="0"/>
        <v>10</v>
      </c>
      <c r="H7" s="126"/>
      <c r="I7" s="128"/>
    </row>
    <row r="8" spans="1:9" ht="30" customHeight="1" x14ac:dyDescent="0.35">
      <c r="A8" s="29">
        <v>4</v>
      </c>
      <c r="B8" s="30" t="s">
        <v>121</v>
      </c>
      <c r="C8" s="211" t="s">
        <v>122</v>
      </c>
      <c r="D8" s="212"/>
      <c r="E8" s="29">
        <v>6</v>
      </c>
      <c r="F8" s="29"/>
      <c r="G8" s="29">
        <f t="shared" si="0"/>
        <v>6</v>
      </c>
      <c r="H8" s="126"/>
      <c r="I8" s="128"/>
    </row>
    <row r="9" spans="1:9" ht="30" customHeight="1" x14ac:dyDescent="0.35">
      <c r="A9" s="29">
        <v>5</v>
      </c>
      <c r="B9" s="30" t="s">
        <v>123</v>
      </c>
      <c r="C9" s="211" t="s">
        <v>124</v>
      </c>
      <c r="D9" s="212"/>
      <c r="E9" s="29">
        <v>10</v>
      </c>
      <c r="F9" s="29"/>
      <c r="G9" s="29">
        <f t="shared" si="0"/>
        <v>10</v>
      </c>
      <c r="H9" s="126"/>
      <c r="I9" s="128"/>
    </row>
    <row r="10" spans="1:9" ht="30" customHeight="1" x14ac:dyDescent="0.35">
      <c r="A10" s="29">
        <v>6</v>
      </c>
      <c r="B10" s="30" t="s">
        <v>125</v>
      </c>
      <c r="C10" s="211" t="s">
        <v>126</v>
      </c>
      <c r="D10" s="212"/>
      <c r="E10" s="29">
        <v>5</v>
      </c>
      <c r="F10" s="29"/>
      <c r="G10" s="29">
        <f t="shared" si="0"/>
        <v>5</v>
      </c>
      <c r="H10" s="126"/>
      <c r="I10" s="128"/>
    </row>
    <row r="11" spans="1:9" ht="30" customHeight="1" x14ac:dyDescent="0.35">
      <c r="A11" s="29">
        <v>7</v>
      </c>
      <c r="B11" s="30" t="s">
        <v>127</v>
      </c>
      <c r="C11" s="211" t="s">
        <v>128</v>
      </c>
      <c r="D11" s="212"/>
      <c r="E11" s="29">
        <v>10</v>
      </c>
      <c r="F11" s="29"/>
      <c r="G11" s="29">
        <f t="shared" si="0"/>
        <v>10</v>
      </c>
      <c r="H11" s="126"/>
      <c r="I11" s="128"/>
    </row>
    <row r="12" spans="1:9" ht="30" customHeight="1" x14ac:dyDescent="0.35">
      <c r="A12" s="29">
        <v>8</v>
      </c>
      <c r="B12" s="30" t="s">
        <v>129</v>
      </c>
      <c r="C12" s="211" t="s">
        <v>130</v>
      </c>
      <c r="D12" s="212"/>
      <c r="E12" s="29">
        <v>6</v>
      </c>
      <c r="F12" s="29"/>
      <c r="G12" s="29">
        <v>6</v>
      </c>
      <c r="H12" s="126"/>
      <c r="I12" s="128"/>
    </row>
    <row r="13" spans="1:9" ht="30" customHeight="1" x14ac:dyDescent="0.35">
      <c r="A13" s="29">
        <v>9</v>
      </c>
      <c r="B13" s="30" t="s">
        <v>131</v>
      </c>
      <c r="C13" s="211" t="s">
        <v>132</v>
      </c>
      <c r="D13" s="212"/>
      <c r="E13" s="29">
        <v>10</v>
      </c>
      <c r="F13" s="29"/>
      <c r="G13" s="29">
        <f t="shared" si="0"/>
        <v>10</v>
      </c>
      <c r="H13" s="126"/>
      <c r="I13" s="128"/>
    </row>
    <row r="14" spans="1:9" ht="30" customHeight="1" x14ac:dyDescent="0.35">
      <c r="A14" s="29">
        <v>10</v>
      </c>
      <c r="B14" s="30" t="s">
        <v>133</v>
      </c>
      <c r="C14" s="211" t="s">
        <v>134</v>
      </c>
      <c r="D14" s="212"/>
      <c r="E14" s="29">
        <v>10</v>
      </c>
      <c r="F14" s="29"/>
      <c r="G14" s="29">
        <f t="shared" si="0"/>
        <v>10</v>
      </c>
      <c r="H14" s="126"/>
      <c r="I14" s="128"/>
    </row>
    <row r="15" spans="1:9" ht="30" customHeight="1" x14ac:dyDescent="0.35">
      <c r="A15" s="29">
        <v>11</v>
      </c>
      <c r="B15" s="30" t="s">
        <v>135</v>
      </c>
      <c r="C15" s="211" t="s">
        <v>136</v>
      </c>
      <c r="D15" s="212"/>
      <c r="E15" s="29">
        <v>10</v>
      </c>
      <c r="F15" s="29"/>
      <c r="G15" s="29">
        <f t="shared" si="0"/>
        <v>10</v>
      </c>
      <c r="H15" s="126"/>
      <c r="I15" s="128"/>
    </row>
    <row r="16" spans="1:9" ht="30" customHeight="1" x14ac:dyDescent="0.35">
      <c r="A16" s="29">
        <v>12</v>
      </c>
      <c r="B16" s="31" t="s">
        <v>137</v>
      </c>
      <c r="C16" s="211" t="s">
        <v>138</v>
      </c>
      <c r="D16" s="212"/>
      <c r="E16" s="29">
        <v>6</v>
      </c>
      <c r="F16" s="29"/>
      <c r="G16" s="29">
        <f t="shared" si="0"/>
        <v>6</v>
      </c>
      <c r="H16" s="126"/>
      <c r="I16" s="128"/>
    </row>
    <row r="17" spans="1:9" ht="30" customHeight="1" x14ac:dyDescent="0.35">
      <c r="A17" s="29">
        <v>13</v>
      </c>
      <c r="B17" s="31" t="s">
        <v>139</v>
      </c>
      <c r="C17" s="211" t="s">
        <v>140</v>
      </c>
      <c r="D17" s="212"/>
      <c r="E17" s="29">
        <v>5</v>
      </c>
      <c r="F17" s="29"/>
      <c r="G17" s="29">
        <f t="shared" si="0"/>
        <v>5</v>
      </c>
      <c r="H17" s="126"/>
      <c r="I17" s="128"/>
    </row>
    <row r="18" spans="1:9" ht="30" customHeight="1" x14ac:dyDescent="0.35">
      <c r="A18" s="217" t="s">
        <v>141</v>
      </c>
      <c r="B18" s="217"/>
      <c r="C18" s="217"/>
      <c r="D18" s="217"/>
      <c r="E18" s="32">
        <f>SUM(E5:E17)</f>
        <v>100</v>
      </c>
      <c r="F18" s="32">
        <f>SUM(F5:F17)</f>
        <v>0</v>
      </c>
      <c r="G18" s="32">
        <f>SUM(G5:G17)</f>
        <v>100</v>
      </c>
      <c r="H18" s="218">
        <f>G18/E18</f>
        <v>1</v>
      </c>
      <c r="I18" s="218"/>
    </row>
    <row r="19" spans="1:9" ht="30" customHeight="1" x14ac:dyDescent="0.35">
      <c r="A19" s="33" t="s">
        <v>142</v>
      </c>
      <c r="B19" s="216" t="s">
        <v>143</v>
      </c>
      <c r="C19" s="216"/>
      <c r="D19" s="216"/>
      <c r="E19" s="216"/>
      <c r="F19" s="216"/>
      <c r="G19" s="216"/>
      <c r="H19" s="216"/>
      <c r="I19" s="216"/>
    </row>
  </sheetData>
  <mergeCells count="38">
    <mergeCell ref="B19:I19"/>
    <mergeCell ref="C16:D16"/>
    <mergeCell ref="H16:I16"/>
    <mergeCell ref="C17:D17"/>
    <mergeCell ref="H17:I17"/>
    <mergeCell ref="A18:D18"/>
    <mergeCell ref="H18:I18"/>
    <mergeCell ref="C13:D13"/>
    <mergeCell ref="H13:I13"/>
    <mergeCell ref="C14:D14"/>
    <mergeCell ref="H14:I14"/>
    <mergeCell ref="C15:D15"/>
    <mergeCell ref="H15:I15"/>
    <mergeCell ref="C10:D10"/>
    <mergeCell ref="H10:I10"/>
    <mergeCell ref="C11:D11"/>
    <mergeCell ref="H11:I11"/>
    <mergeCell ref="C12:D12"/>
    <mergeCell ref="H12:I12"/>
    <mergeCell ref="C7:D7"/>
    <mergeCell ref="H7:I7"/>
    <mergeCell ref="C8:D8"/>
    <mergeCell ref="H8:I8"/>
    <mergeCell ref="C9:D9"/>
    <mergeCell ref="H9:I9"/>
    <mergeCell ref="C6:D6"/>
    <mergeCell ref="H6:I6"/>
    <mergeCell ref="A1:I1"/>
    <mergeCell ref="C4:D4"/>
    <mergeCell ref="H4:I4"/>
    <mergeCell ref="C5:D5"/>
    <mergeCell ref="H5:I5"/>
    <mergeCell ref="A2:B2"/>
    <mergeCell ref="C2:D2"/>
    <mergeCell ref="F2:I2"/>
    <mergeCell ref="A3:B3"/>
    <mergeCell ref="C3:D3"/>
    <mergeCell ref="F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幕墙工程计算表</vt:lpstr>
      <vt:lpstr>幕墙实测实量计算表</vt:lpstr>
      <vt:lpstr>幕墙质安评估</vt:lpstr>
      <vt:lpstr>幕墙材料检查</vt:lpstr>
      <vt:lpstr>幕墙内业资料检查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2021-04-10T08:27:14Z</dcterms:modified>
</cp:coreProperties>
</file>